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850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F304" i="1" l="1"/>
  <c r="F286" i="1"/>
  <c r="F29" i="1"/>
  <c r="F5" i="1"/>
</calcChain>
</file>

<file path=xl/sharedStrings.xml><?xml version="1.0" encoding="utf-8"?>
<sst xmlns="http://schemas.openxmlformats.org/spreadsheetml/2006/main" count="870" uniqueCount="491">
  <si>
    <t>CEHOP - Cia Est de Hab e Obras Públicas</t>
  </si>
  <si>
    <t>Av. Adélia Franco, 335  D.I.A. Aracaju-SE CNPJ : 13.006.572/0001-20</t>
  </si>
  <si>
    <t>Empreendimento: 009304 - REFORMA DO FÓRUM MIN. GERALDO BARRETO SOBRAL EM ARACAJU/SE</t>
  </si>
  <si>
    <t>ITEM</t>
  </si>
  <si>
    <t>DESCRIÇÃO DO ITEM</t>
  </si>
  <si>
    <t>UNID</t>
  </si>
  <si>
    <t>QUANT</t>
  </si>
  <si>
    <t>PREÇO UNIT</t>
  </si>
  <si>
    <t>VALOR TOTAL</t>
  </si>
  <si>
    <t>(%)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</si>
  <si>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</si>
  <si>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</si>
  <si>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</si>
  <si>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</si>
  <si>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</si>
  <si>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</si>
  <si>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</si>
  <si>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</si>
  <si>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</si>
  <si>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</si>
  <si>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MOBILIZAÇÃO E DESMOBILIZAÇÃO</t>
  </si>
  <si>
    <t>01.02.001 </t>
  </si>
  <si>
    <t>Mobilização e Desmobilização</t>
  </si>
  <si>
    <t>01.03 </t>
  </si>
  <si>
    <t>INSTALAÇÃO DO CANTEIRO</t>
  </si>
  <si>
    <t>01.03.001 </t>
  </si>
  <si>
    <t>Placa de obra em chapa de aco galvanizado</t>
  </si>
  <si>
    <t>m2</t>
  </si>
  <si>
    <t>01.03.002 </t>
  </si>
  <si>
    <t>Barracão para escritório de obra porte pequeno s=25,41m2 com materiais novos</t>
  </si>
  <si>
    <t>01.04 </t>
  </si>
  <si>
    <t>PROJETOS DE ADEQUAÇÃO</t>
  </si>
  <si>
    <t>01.04.001 </t>
  </si>
  <si>
    <t>Projeto elétrico</t>
  </si>
  <si>
    <t>01.04.002 </t>
  </si>
  <si>
    <t>Projeto SPDA</t>
  </si>
  <si>
    <t>01.04.003 </t>
  </si>
  <si>
    <t>Projeto de Cabeamento estruturado</t>
  </si>
  <si>
    <t>01.04.004 </t>
  </si>
  <si>
    <t>Projeto de CFTV</t>
  </si>
  <si>
    <t>01.05 </t>
  </si>
  <si>
    <t>FRETE DOS AGREGADOS</t>
  </si>
  <si>
    <t>01.05.001 </t>
  </si>
  <si>
    <t>AREIA MÉDIA (DMT = 35 KM)</t>
  </si>
  <si>
    <t>01.05.001.001 </t>
  </si>
  <si>
    <t>Transporte comercial com caminhao basculante 6 m3, rodovia pavimentada</t>
  </si>
  <si>
    <t>m3xkm</t>
  </si>
  <si>
    <t>01.05.002 </t>
  </si>
  <si>
    <t>AREIA GROSSA (DMT = 35 KM)</t>
  </si>
  <si>
    <t>01.05.002.001 </t>
  </si>
  <si>
    <t>01.05.003 </t>
  </si>
  <si>
    <t>BRITAS (DMT = 60 KM)</t>
  </si>
  <si>
    <t>01.05.003.001 </t>
  </si>
  <si>
    <t>Transporte comercial de brita</t>
  </si>
  <si>
    <t>01.05.004 </t>
  </si>
  <si>
    <t>PEDRA DE MÃO (DMT = 20 KM)</t>
  </si>
  <si>
    <t>01.05.004.001 </t>
  </si>
  <si>
    <t>02.01 </t>
  </si>
  <si>
    <t>RECUPERAÇÃO E REVISÃO DA COBERTURA</t>
  </si>
  <si>
    <t>02.01.001 </t>
  </si>
  <si>
    <t>Telhamento com telha de fibrocimento ondulada esp = 8mm</t>
  </si>
  <si>
    <t>02.01.002 </t>
  </si>
  <si>
    <t>Madeiramento em massaranduba/madeira de lei, peça serrada 5cm x 14cm, p/ telha ondulada eternit 8 mm</t>
  </si>
  <si>
    <t>02.01.003 </t>
  </si>
  <si>
    <t>Remoção de impermeabilização com manta asfaltica</t>
  </si>
  <si>
    <t>02.01.004 </t>
  </si>
  <si>
    <t>Remocao de protecao mecanica de impermeabilizacao</t>
  </si>
  <si>
    <t>02.01.005 </t>
  </si>
  <si>
    <t>Coleta e carga manuais de entulho</t>
  </si>
  <si>
    <t>m3</t>
  </si>
  <si>
    <t>02.01.006 </t>
  </si>
  <si>
    <t>txkm</t>
  </si>
  <si>
    <t>02.01.007 </t>
  </si>
  <si>
    <t>Descarte de resíduos da construção civil em área licenciada</t>
  </si>
  <si>
    <t>t</t>
  </si>
  <si>
    <t>02.01.008 </t>
  </si>
  <si>
    <t>Impermeabilizacao de superficie com manta asfaltica (com polimeros tipo app), e=3 mm</t>
  </si>
  <si>
    <t>02.01.009 </t>
  </si>
  <si>
    <t>Protecao mecanica de superficie com argamassa de cimento e areia, traco 1:4, e=1,5 cm</t>
  </si>
  <si>
    <t>02.01.010 </t>
  </si>
  <si>
    <t>Ralo hemisférico em fº fº, tipo abacaxi Ø 100mm</t>
  </si>
  <si>
    <t>02.01.011 </t>
  </si>
  <si>
    <t>Rufo em concreto armado, largura 40cm e espessura 7cm</t>
  </si>
  <si>
    <t>m</t>
  </si>
  <si>
    <t>02.01.012 </t>
  </si>
  <si>
    <t>Pintura de acabamento com aplicação de 01 demão de tinta PVA latex para exteriores - cores convencionais</t>
  </si>
  <si>
    <t>02.01.013 </t>
  </si>
  <si>
    <t>Cobertura com lona plástica tipo toldo</t>
  </si>
  <si>
    <t>02.02 </t>
  </si>
  <si>
    <t>RESERVATÓRIO ELEVADO ÁREA PRIVATIVA - 7º PAVIMENTO</t>
  </si>
  <si>
    <t>02.02.001 </t>
  </si>
  <si>
    <t>02.02.002 </t>
  </si>
  <si>
    <t>Impermeabilização semi-flexível com Sika Top 107 bi-componente, cor cinza, 03 demãos cruzadas aplicado à trincha para aplicação em paredes enterradas, subsolos, caixas d'agua, áreas frias e em contato com esgoto</t>
  </si>
  <si>
    <t>02.02.003 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</si>
  <si>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</si>
  <si>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02.02.004 </t>
  </si>
  <si>
    <t>Porta em aluminio, de correr ou abrir, tipo moldura/veneziana, com ferragens, exclusive vidros, cor fosca</t>
  </si>
  <si>
    <t>02.03 </t>
  </si>
  <si>
    <t>CASA DE MÁQUINAS - 6º PAVIMENTO</t>
  </si>
  <si>
    <t>02.03.001 </t>
  </si>
  <si>
    <t>02.03.002 </t>
  </si>
  <si>
    <t>02.03.003 </t>
  </si>
  <si>
    <t>Revisão de esquadrias de alumínio</t>
  </si>
  <si>
    <t>02.03.004 </t>
  </si>
  <si>
    <t>02.03.005 </t>
  </si>
  <si>
    <t>Pintura de acabamento com aplicação de 02 demãos de tinta PVA latex para interiores - cores convencionais</t>
  </si>
  <si>
    <t>02.04 </t>
  </si>
  <si>
    <t>REFORMA/MANUTENÇÃO - 5º PAVIMENTO</t>
  </si>
  <si>
    <t>02.04.001 </t>
  </si>
  <si>
    <t>Demolição de reboco</t>
  </si>
  <si>
    <t>02.04.002 </t>
  </si>
  <si>
    <t>02.04.003 </t>
  </si>
  <si>
    <t>02.04.004 </t>
  </si>
  <si>
    <t>02.04.005 </t>
  </si>
  <si>
    <t>Chapisco em  parede com argamassa traço t1 - 1:3 (cimento / areia)</t>
  </si>
  <si>
    <t>02.04.006 </t>
  </si>
  <si>
    <t>Reboco ou emboço interno, de parede, com argamassa traço t6 - 1:2:10 (cimento / cal / areia), espessura 1,5 cm</t>
  </si>
  <si>
    <t>02.04.007 </t>
  </si>
  <si>
    <t>Preparo de superfície com lixamento e aplicação de 01 demão de líquido selador acrílico</t>
  </si>
  <si>
    <t>02.04.008 </t>
  </si>
  <si>
    <t>Emassamento de superfície, com aplicação de 01 demão de massa corrida, lixamento e retoques</t>
  </si>
  <si>
    <t>02.04.009 </t>
  </si>
  <si>
    <t>Janela em alumínio, de correr ou abrir, cor fosca, tipo moldura, exclusive vidros</t>
  </si>
  <si>
    <t>02.04.010 </t>
  </si>
  <si>
    <t>Vidro liso incolor 4mm</t>
  </si>
  <si>
    <t>02.04.011 </t>
  </si>
  <si>
    <t>02.04.012 </t>
  </si>
  <si>
    <t>Tela mosquiteiro galvanizada</t>
  </si>
  <si>
    <t>02.04.013 </t>
  </si>
  <si>
    <t>Forro de gesso acartonado, FGE - forro gypsum estruturado, em chapa gypsum drywall, RT BR 12,5mm, da Gypsum ou similar - fornecimento e aplicação</t>
  </si>
  <si>
    <t>02.04.014 </t>
  </si>
  <si>
    <t>Revisão de esquadria de madeira</t>
  </si>
  <si>
    <t>02.04.015 </t>
  </si>
  <si>
    <t>Laminado melaminico liso e fosco, para revestimento de chapa compensada de madeira, espessura 0,8 mm, fixado com cola</t>
  </si>
  <si>
    <t>02.04.016 </t>
  </si>
  <si>
    <t>Assento para vaso sanitário, AP60, Linha carrara/ nuova/duna, plástico, DECA ou similar</t>
  </si>
  <si>
    <t>02.04.017 </t>
  </si>
  <si>
    <t>Remoção de pintura látex (raspagem e/ou lixamento e/ou escovação)</t>
  </si>
  <si>
    <t>02.04.018 </t>
  </si>
  <si>
    <t>Impermeabilizaçao com vedapren parede ou similar, 03 demaõs</t>
  </si>
  <si>
    <t>02.04.019 </t>
  </si>
  <si>
    <t>Pintura de acabamento com aplicação de 02 demãos de coralgesso ou similar</t>
  </si>
  <si>
    <t>02.04.020 </t>
  </si>
  <si>
    <t>Aplicação manual de pintura com tinta látex acrílica em paredes, duas demãos. af_06/2014</t>
  </si>
  <si>
    <t>02.04.021 </t>
  </si>
  <si>
    <t>Pintura de proteção com aplicação de 02 demãos de verniz SPARLACK CETOL Ipiranga ou similar sobre superfícies de madeira</t>
  </si>
  <si>
    <t>02.04.022 </t>
  </si>
  <si>
    <t>Pintura esmalte fosco em madeira, duas demaos</t>
  </si>
  <si>
    <t>02.04.023 </t>
  </si>
  <si>
    <t>Pintura esmalte acetinado, duas demaos, sobre superficie metalica</t>
  </si>
  <si>
    <t>02.04.024 </t>
  </si>
  <si>
    <t>Limpeza final da obra</t>
  </si>
  <si>
    <t>02.05 </t>
  </si>
  <si>
    <t>REFORMA/MANUTENÇÃO - 4º PAVIMENTO</t>
  </si>
  <si>
    <t>02.05.001 </t>
  </si>
  <si>
    <t>02.05.002 </t>
  </si>
  <si>
    <t>02.05.003 </t>
  </si>
  <si>
    <t>02.05.004 </t>
  </si>
  <si>
    <t>02.05.005 </t>
  </si>
  <si>
    <t>02.05.006 </t>
  </si>
  <si>
    <t>02.05.007 </t>
  </si>
  <si>
    <t>02.05.008 </t>
  </si>
  <si>
    <t>02.05.009 </t>
  </si>
  <si>
    <t>02.05.010 </t>
  </si>
  <si>
    <t>02.05.011 </t>
  </si>
  <si>
    <t>02.05.012 </t>
  </si>
  <si>
    <t>02.05.013 </t>
  </si>
  <si>
    <t>02.05.014 </t>
  </si>
  <si>
    <t>02.05.015 </t>
  </si>
  <si>
    <t>02.05.016 </t>
  </si>
  <si>
    <t>02.05.017 </t>
  </si>
  <si>
    <t>02.05.018 </t>
  </si>
  <si>
    <t>02.05.019 </t>
  </si>
  <si>
    <t>02.05.020 </t>
  </si>
  <si>
    <t>02.05.021 </t>
  </si>
  <si>
    <t>02.06 </t>
  </si>
  <si>
    <t>REFORMA/MANUTENÇÃO - 3º PAVIMENTO</t>
  </si>
  <si>
    <t>02.06.001 </t>
  </si>
  <si>
    <t>02.06.002 </t>
  </si>
  <si>
    <t>02.06.003 </t>
  </si>
  <si>
    <t>02.06.004 </t>
  </si>
  <si>
    <t>02.06.005 </t>
  </si>
  <si>
    <t>02.06.006 </t>
  </si>
  <si>
    <t>02.06.007 </t>
  </si>
  <si>
    <t>02.06.008 </t>
  </si>
  <si>
    <t>02.06.009 </t>
  </si>
  <si>
    <t>02.06.010 </t>
  </si>
  <si>
    <t>02.06.011 </t>
  </si>
  <si>
    <t>02.06.012 </t>
  </si>
  <si>
    <t>02.06.013 </t>
  </si>
  <si>
    <t>02.06.014 </t>
  </si>
  <si>
    <t>02.06.015 </t>
  </si>
  <si>
    <t>02.06.016 </t>
  </si>
  <si>
    <t>02.06.017 </t>
  </si>
  <si>
    <t>02.06.018 </t>
  </si>
  <si>
    <t>02.06.019 </t>
  </si>
  <si>
    <t>02.06.020 </t>
  </si>
  <si>
    <t>02.06.021 </t>
  </si>
  <si>
    <t>02.07 </t>
  </si>
  <si>
    <t>REFORMA/MANUTENÇÃO - 2º PAVIMENTO</t>
  </si>
  <si>
    <t>02.07.001 </t>
  </si>
  <si>
    <t>02.07.002 </t>
  </si>
  <si>
    <t>02.07.003 </t>
  </si>
  <si>
    <t>02.07.004 </t>
  </si>
  <si>
    <t>02.07.005 </t>
  </si>
  <si>
    <t>02.07.006 </t>
  </si>
  <si>
    <t>02.07.007 </t>
  </si>
  <si>
    <t>02.07.008 </t>
  </si>
  <si>
    <t>02.07.009 </t>
  </si>
  <si>
    <t>02.07.010 </t>
  </si>
  <si>
    <t>02.07.011 </t>
  </si>
  <si>
    <t>02.07.012 </t>
  </si>
  <si>
    <t>02.07.013 </t>
  </si>
  <si>
    <t>02.07.014 </t>
  </si>
  <si>
    <t>02.07.015 </t>
  </si>
  <si>
    <t>02.07.016 </t>
  </si>
  <si>
    <t>02.07.017 </t>
  </si>
  <si>
    <t>02.07.018 </t>
  </si>
  <si>
    <t>02.07.019 </t>
  </si>
  <si>
    <t>02.07.020 </t>
  </si>
  <si>
    <t>02.07.021 </t>
  </si>
  <si>
    <t>02.08 </t>
  </si>
  <si>
    <t>REFORMA/MANUTENÇÃO - 1º PAVIMENTO</t>
  </si>
  <si>
    <t>02.08.001 </t>
  </si>
  <si>
    <t>02.08.002 </t>
  </si>
  <si>
    <t>Remoção de pia</t>
  </si>
  <si>
    <t>02.08.003 </t>
  </si>
  <si>
    <t>Demolicao de alvenaria de tijolos furados s/reaproveitamento</t>
  </si>
  <si>
    <t>02.08.004 </t>
  </si>
  <si>
    <t>02.08.005 </t>
  </si>
  <si>
    <t>02.08.006 </t>
  </si>
  <si>
    <t>02.08.007 </t>
  </si>
  <si>
    <t>02.08.008 </t>
  </si>
  <si>
    <t>02.08.009 </t>
  </si>
  <si>
    <t>02.08.010 </t>
  </si>
  <si>
    <t>02.08.011 </t>
  </si>
  <si>
    <t>02.08.012 </t>
  </si>
  <si>
    <t>02.08.013 </t>
  </si>
  <si>
    <t>02.08.014 </t>
  </si>
  <si>
    <t>02.08.015 </t>
  </si>
  <si>
    <t>02.08.016 </t>
  </si>
  <si>
    <t>02.08.017 </t>
  </si>
  <si>
    <t>02.08.018 </t>
  </si>
  <si>
    <t>02.08.019 </t>
  </si>
  <si>
    <t>02.08.020 </t>
  </si>
  <si>
    <t>02.08.021 </t>
  </si>
  <si>
    <t>02.08.022 </t>
  </si>
  <si>
    <t>Pintura de acabamento com lixamento e aplicação de 02 demãos de esmalte sintético ou óleo sobre madeira (Coralit ou similar)</t>
  </si>
  <si>
    <t>02.08.023 </t>
  </si>
  <si>
    <t>02.08.024 </t>
  </si>
  <si>
    <t>02.09 </t>
  </si>
  <si>
    <t>REFORMA/MANUTENÇÃO - TÉRREO</t>
  </si>
  <si>
    <t>02.09.001 </t>
  </si>
  <si>
    <t>02.09.002 </t>
  </si>
  <si>
    <t>02.09.003 </t>
  </si>
  <si>
    <t>02.09.004 </t>
  </si>
  <si>
    <t>02.09.005 </t>
  </si>
  <si>
    <t>02.09.006 </t>
  </si>
  <si>
    <t>02.09.007 </t>
  </si>
  <si>
    <t>02.09.008 </t>
  </si>
  <si>
    <t>02.09.009 </t>
  </si>
  <si>
    <t>Porta em madeira compensada (canela), lisa, semi-ôca, 0.80 x 2.10 m, inclusive batente e ferragens</t>
  </si>
  <si>
    <t>02.09.010 </t>
  </si>
  <si>
    <t>Grade ferro 1/2 x 1/2"</t>
  </si>
  <si>
    <t>02.09.011 </t>
  </si>
  <si>
    <t>02.09.012 </t>
  </si>
  <si>
    <t>Parede de gesso acartonado, Dry-Wall d 100/75/60 2 st 12,5mm sistemas lafarge gypsum (ou similar)</t>
  </si>
  <si>
    <t>02.09.013 </t>
  </si>
  <si>
    <t>02.09.014 </t>
  </si>
  <si>
    <t>02.09.015 </t>
  </si>
  <si>
    <t>02.09.016 </t>
  </si>
  <si>
    <t>02.09.017 </t>
  </si>
  <si>
    <t>02.09.018 </t>
  </si>
  <si>
    <t>02.09.019 </t>
  </si>
  <si>
    <t>02.09.020 </t>
  </si>
  <si>
    <t>02.09.021 </t>
  </si>
  <si>
    <t>02.09.022 </t>
  </si>
  <si>
    <t>02.09.023 </t>
  </si>
  <si>
    <t>02.09.024 </t>
  </si>
  <si>
    <t>Pintura de acabamento com lixamento, aplicação de 01 demão de tinta à base de zarcão e 02 demãos de tinta esmalte ou óleo</t>
  </si>
  <si>
    <t>02.09.025 </t>
  </si>
  <si>
    <t>02.10 </t>
  </si>
  <si>
    <t>RECUPERAÇÃO FACHADA PRÉDIO</t>
  </si>
  <si>
    <t>02.10.001 </t>
  </si>
  <si>
    <t>Limpeza  marmore/granito</t>
  </si>
  <si>
    <t>02.10.002 </t>
  </si>
  <si>
    <t>Revestimento cerâmico para piso ou parede, 11,6 x 11,6 cm, e=9mm, Linha Arquitetura Natural, Gail, cor cincza claro, ref. 1000 ou similar, aplicado com argamassa industrializada ac-iii, rejuntado, exclusive regularização de base ou emboço</t>
  </si>
  <si>
    <t>02.10.003 </t>
  </si>
  <si>
    <t>Pintura para proteção de superfícies com hidrofugante silicone ou similar, 02 demãos</t>
  </si>
  <si>
    <t>02.11 </t>
  </si>
  <si>
    <t>REVISÃO INSTALAÇÃO HIDRO-SANITÁRIA/METAIS</t>
  </si>
  <si>
    <t>02.11.001 </t>
  </si>
  <si>
    <t>Revisão de ponto de água tipo 1</t>
  </si>
  <si>
    <t>02.11.002 </t>
  </si>
  <si>
    <t>Revisão de ponto de esgoto tipo 1</t>
  </si>
  <si>
    <t>02.11.003 </t>
  </si>
  <si>
    <t>Limpeza de caixa de passagem ou de gordura</t>
  </si>
  <si>
    <t>02.11.004 </t>
  </si>
  <si>
    <t>Limpeza e teste de redes de esgotos sanitários</t>
  </si>
  <si>
    <t>02.11.005 </t>
  </si>
  <si>
    <t>Ralo sifonado em pvc d = 100 mm altura regulável, saída 40 mm, com grelha redonda acabamento cromado</t>
  </si>
  <si>
    <t>02.11.006 </t>
  </si>
  <si>
    <t>Acabamento para registro 1/2", 3/4" e 1" (PQ), ref. 4900 - C43, da Deca ou similar</t>
  </si>
  <si>
    <t>02.11.007 </t>
  </si>
  <si>
    <t>Torneira de metal ø 1/2" p/ lavatório (deca ref 1190 c-40 ou similar)</t>
  </si>
  <si>
    <t>02.11.008 </t>
  </si>
  <si>
    <t>Espelho plano 4mm</t>
  </si>
  <si>
    <t>02.12 </t>
  </si>
  <si>
    <t>REVISÃO DA INSTALAÇÃO ELÉTRICA DO PRÉDIO</t>
  </si>
  <si>
    <t>02.12.001 </t>
  </si>
  <si>
    <t>REVISÃO DE PONTOS DE LUZ/INTERRUPTOR E TOMADAS</t>
  </si>
  <si>
    <t>02.12.001.001 </t>
  </si>
  <si>
    <t>Revisão de ponto de luz tipo 2, em teto ou parede</t>
  </si>
  <si>
    <t>pt</t>
  </si>
  <si>
    <t>02.12.001.002 </t>
  </si>
  <si>
    <t>Revisão de ponto de interruptor com reposição do interruptor</t>
  </si>
  <si>
    <t>02.12.001.003 </t>
  </si>
  <si>
    <t>Cabo de cobre isolado pvc 450/750v 2,5mm2 resistente a chama - fornecimento e instalacao</t>
  </si>
  <si>
    <t>02.12.001.004 </t>
  </si>
  <si>
    <t>Revisão de ponto de tomada simples com reposição da tomada</t>
  </si>
  <si>
    <t>02.12.001.005 </t>
  </si>
  <si>
    <t>Revisão de ponto de tomada de força tipo 1</t>
  </si>
  <si>
    <t>02.12.002 </t>
  </si>
  <si>
    <t>REVISÃO QUADROS/DISJUNTORES</t>
  </si>
  <si>
    <t>02.12.002.001 </t>
  </si>
  <si>
    <t>Quadro de distribuição de embutir, com barramento, em chapa de aço, para até 36 disjuntores padrão europeu (linha branca), exclusive disjuntores</t>
  </si>
  <si>
    <t>02.12.002.002 </t>
  </si>
  <si>
    <t>Quadro de distribuição de embutir, com barramento, em chapa de aço, para até 30 disjuntores padrão europeu (linha branca), exclusive disjuntores</t>
  </si>
  <si>
    <t>02.12.002.003 </t>
  </si>
  <si>
    <t>Quadro / Painel em chapa de aço com pintura eletrostática a pó poliester na cor bege, grau de proteção IP 54, com barramento, sem disjuntores - 1000x800x220mm</t>
  </si>
  <si>
    <t>02.12.002.004 </t>
  </si>
  <si>
    <t>QD - Quadro / Painel em chapa galvanizada e pintura eletrostática  na cor bege,sem disjuntores,com ( barramentos, isolador, pafusos, conector, espelho e montagem) -1400x800x300mm</t>
  </si>
  <si>
    <t>02.12.002.005 </t>
  </si>
  <si>
    <t>Disjuntor termomagnetico monopolar 10 A, padrão DIN (linha branca) curva de disparo B, corrente de interrupção 5KA, ref.: Siemens 5 SX1 ou similar.</t>
  </si>
  <si>
    <t>02.12.002.006 </t>
  </si>
  <si>
    <t>Disjuntor termomagnetico monopolar 16 A, padrão DIN (linha branca) curva de disparo B, corrente de interrupção 5KA, ref.: Siemens 5 SX1 ou similar.</t>
  </si>
  <si>
    <t>02.12.002.007 </t>
  </si>
  <si>
    <t>Disjuntor termomagnetico monopolar 20 A, padrão DIN (Europeu - linha branca), curva C, corrente 5KA</t>
  </si>
  <si>
    <t>02.12.002.008 </t>
  </si>
  <si>
    <t>Disjuntor termomagnético monopolar 25 A, padrão DIN (linha branca), curva de disparo B, corrente de interrupção 5KA, ref.: Siemens 5 SX1 ou similar.</t>
  </si>
  <si>
    <t>02.12.002.009 </t>
  </si>
  <si>
    <t>Disjuntor termomagnetico monopolar 32 A, padrão DIN (Europeu - linha branca)</t>
  </si>
  <si>
    <t>02.12.002.010 </t>
  </si>
  <si>
    <t>Disjuntor termomagnetico bipolar 20 A, padrão DIN (Europeu - linha branca), curva B</t>
  </si>
  <si>
    <t>02.12.002.011 </t>
  </si>
  <si>
    <t>Disjuntor termomagnetico bipolar 25 A, padrão DIN (Europeu - linha branca), corrente 5KA</t>
  </si>
  <si>
    <t>02.12.002.012 </t>
  </si>
  <si>
    <t>Disjuntor termomagnetico bipolar 32 A, padrão DIN (Europeu - linha branca), curva B</t>
  </si>
  <si>
    <t>02.12.002.013 </t>
  </si>
  <si>
    <t>Disjuntor termomagnetico bipolar 40 A, padrão DIN (Europeu - linha branca), curva C, corrente 5KA</t>
  </si>
  <si>
    <t>02.12.002.014 </t>
  </si>
  <si>
    <t>Disjuntor termomagnetico tripolar  40 A, padrão DIN (Europeu - linha branca), curva C, 5KA</t>
  </si>
  <si>
    <t>02.12.002.015 </t>
  </si>
  <si>
    <t>Disjuntor termomagnetico tripolar  50 A, padrão DIN (Europeu - linha branca), curva C, corrente 5KA</t>
  </si>
  <si>
    <t>02.12.002.016 </t>
  </si>
  <si>
    <t>Disjuntor termomagnetico tripolar  63 A, padrão DIN (Europeu - linha branca), curva C</t>
  </si>
  <si>
    <t>02.12.002.017 </t>
  </si>
  <si>
    <t>Disjuntor termomagnético tripolar 63 A com caixa moldada 10 kA</t>
  </si>
  <si>
    <t>02.12.002.018 </t>
  </si>
  <si>
    <t>Disjuntor tripolar  80 A com caixa moldada 10 kA</t>
  </si>
  <si>
    <t>02.12.002.019 </t>
  </si>
  <si>
    <t>Disjuntor tripolar 100 A, com caixa moldada, corrente interrupção 20KA</t>
  </si>
  <si>
    <t>02.12.002.020 </t>
  </si>
  <si>
    <t>Disjuntor termomagnético tripolar 125 A com caixa moldada 10 kA</t>
  </si>
  <si>
    <t>02.12.002.021 </t>
  </si>
  <si>
    <t>Disjuntor termomagnético tripolar 150 A com caixa moldada 10 kA</t>
  </si>
  <si>
    <t>02.12.002.022 </t>
  </si>
  <si>
    <t>Disjuntor termomagnético tripolar 200 A com caixa moldada 10 kA</t>
  </si>
  <si>
    <t>02.12.002.023 </t>
  </si>
  <si>
    <t>Disjuntor termomagnético tripolar 300 A com caixa moldada 10 kA</t>
  </si>
  <si>
    <t>02.12.002.024 </t>
  </si>
  <si>
    <t>Disjuntor termomagnético tripolar 400 A com caixa moldada 10 kA</t>
  </si>
  <si>
    <t>02.12.002.025 </t>
  </si>
  <si>
    <t>Cabo de cobre isolado em EPR flexível unipolar  10mm²  - 0,6Kv/1Kv/90°</t>
  </si>
  <si>
    <t>02.12.002.026 </t>
  </si>
  <si>
    <t>Cabo de cobre isolado em EPR flexível unipolar  16mm²  - 0,6Kv/1Kv/90°</t>
  </si>
  <si>
    <t>02.13 </t>
  </si>
  <si>
    <t>REVISÃO DA REDE DRENAGEM</t>
  </si>
  <si>
    <t>02.13.001 </t>
  </si>
  <si>
    <t>Desobstrução e limpeza de boca-de-lobo</t>
  </si>
  <si>
    <t>02.13.002 </t>
  </si>
  <si>
    <t>02.14 </t>
  </si>
  <si>
    <t>REVISÃO INSTALAÇÃO CONTRA INCÊNDIO</t>
  </si>
  <si>
    <t>02.14.001 </t>
  </si>
  <si>
    <t>Luminária de emergência com 48 Leds c/ bloco automático</t>
  </si>
  <si>
    <t>02.15 </t>
  </si>
  <si>
    <t xml:space="preserve"> INSTALAÇÃO S.P.D.A</t>
  </si>
  <si>
    <t>02.15.001 </t>
  </si>
  <si>
    <t>Terminal aereo em aco galvanizado com base de fixacao h = 30cm</t>
  </si>
  <si>
    <t>02.15.002 </t>
  </si>
  <si>
    <t>Cabo de cobre nu 35mm2 - fornecimento e instalacao</t>
  </si>
  <si>
    <t>02.15.003 </t>
  </si>
  <si>
    <t>Cabo de cobre nu 50mm2 - fornecimento e instalacao</t>
  </si>
  <si>
    <t>02.15.004 </t>
  </si>
  <si>
    <t>Parafuso fenda em aço inox auto-atarrachante d=4,2 x 32mm, ref:TEL-5333</t>
  </si>
  <si>
    <t>02.15.005 </t>
  </si>
  <si>
    <t>Bucha de nylon nº08, ref: TEL-5308 (SPDA)</t>
  </si>
  <si>
    <t>02.15.006 </t>
  </si>
  <si>
    <t>Presilha de latão, L=20mm, para fixação de cabos cobre, furo d=7mm, para cabos 35mm² a 50mm², ref:TEL-745 ou similar (SPDA)</t>
  </si>
  <si>
    <t>02.15.007 </t>
  </si>
  <si>
    <t>Caixa de equalização p/aterramento 20x20x10cm de sobrepor p/11 terminais de pressão c/barramento</t>
  </si>
  <si>
    <t>02.15.008 </t>
  </si>
  <si>
    <t>Conector de medição em bronze c/4 parafusos p/cabos de cobre 16-70mm² ref.TEL-560 (pára-raio)</t>
  </si>
  <si>
    <t>Un</t>
  </si>
  <si>
    <t>02.15.009 </t>
  </si>
  <si>
    <t>Haste cobreada copperweld p/aterramento d=  5/8" x 2,40m</t>
  </si>
  <si>
    <t>02.15.010 </t>
  </si>
  <si>
    <t>Caixa de alvenaria de tijolo maciço (0,10m) dimensões interna 30x30x30cm revestida internamente com argamassa 1:3 e tampa de concreto</t>
  </si>
  <si>
    <t>02.15.011 </t>
  </si>
  <si>
    <t>Sinalizador duplo (luz de topo) c/relé fotocelula em mastro galvanizado d=3/4" inclusive base de concreto, exceto fiação</t>
  </si>
  <si>
    <t>02.15.012 </t>
  </si>
  <si>
    <t>Eletroduto de pvc rígido roscável, diâm = 32mm (1")</t>
  </si>
  <si>
    <t>02.16 </t>
  </si>
  <si>
    <t>INSTALAÇÃO C.F.T.V</t>
  </si>
  <si>
    <t>02.16.001 </t>
  </si>
  <si>
    <t>Fornecimento e lançamento de cabo utp 4 pares cat 6</t>
  </si>
  <si>
    <t>02.16.002 </t>
  </si>
  <si>
    <t>Fornecimento e assentamento de caixa de pvc 4" x 4" com tampa</t>
  </si>
  <si>
    <t>02.16.003 </t>
  </si>
  <si>
    <t>Fornecimento e instalação de caixa de passagem 20x20x12cm em chapa galvanizada</t>
  </si>
  <si>
    <t>02.17 </t>
  </si>
  <si>
    <t>REVISÃO INST. CABEAMENTO ESTRUTURADO</t>
  </si>
  <si>
    <t>02.17.001 </t>
  </si>
  <si>
    <t>Tomada dupla para lógica RJ45, 4"x2", embutir, completa, ref.0605, Fame ou similar</t>
  </si>
  <si>
    <t>02.17.002 </t>
  </si>
  <si>
    <t>02.17.003 </t>
  </si>
  <si>
    <t>Cabo de fibra ótica de 6 vias</t>
  </si>
  <si>
    <t>02.17.004 </t>
  </si>
  <si>
    <t>Tomada para lógica, para piso, com placa em metal e caixa pvc</t>
  </si>
  <si>
    <t>02.17.005 </t>
  </si>
  <si>
    <t>Fornecimento e montagem de rack fechado tipo armário 19" x 36u x 670mm</t>
  </si>
  <si>
    <t>02.17.006 </t>
  </si>
  <si>
    <t>Fornecimento e instalação de path cords cat.6e</t>
  </si>
  <si>
    <t>02.17.007 </t>
  </si>
  <si>
    <t>Fornecimento e instalação de path panel com 24 portas cat.5e</t>
  </si>
  <si>
    <t>02.18 </t>
  </si>
  <si>
    <t>REVISÃO ACESSIBILIDADE</t>
  </si>
  <si>
    <t>02.18.001 </t>
  </si>
  <si>
    <t>Mapa tátil em acrílico medindo 70 x 50cm, com suporte em chapa em ferro 1" e tubo de ferro galvanizado ø=4", pintados e placa em granito cinza andorinha</t>
  </si>
  <si>
    <t>02.18.002 </t>
  </si>
  <si>
    <t>Sinalização para deficientes - placa metálica para corrimão em braille, dim 90 x 25 mm</t>
  </si>
  <si>
    <t>02.18.003 </t>
  </si>
  <si>
    <t>Sinalização para deficientes - placa em braille - em pvc (ps), dim: 23 x 15 cm</t>
  </si>
  <si>
    <t>02.18.004 </t>
  </si>
  <si>
    <t>ADEQUAÇÃO DOS SANITÁRIOS/BANCADAS</t>
  </si>
  <si>
    <t>02.18.004.001 </t>
  </si>
  <si>
    <t>Serra circular makita 5900b 7` 2,3hp - chp</t>
  </si>
  <si>
    <t>h</t>
  </si>
  <si>
    <t>02.18.004.002 </t>
  </si>
  <si>
    <t>Remoção e reassentamento de tampo de granito</t>
  </si>
  <si>
    <t>02.18.004.003 </t>
  </si>
  <si>
    <t>Divisória em granito preto e = 2cm, inclusive montagem com ferragens</t>
  </si>
  <si>
    <t>02.18.004.004 </t>
  </si>
  <si>
    <t>Aplicação de adesivo estrutural base resina epoxi, Compound Adesivo, Vedacit ou similar, aplicação em chumbamento e colagem dos mais diversos materiais de construção</t>
  </si>
  <si>
    <t>02.18.004.005 </t>
  </si>
  <si>
    <t>Joelho 90 graus, pvc, serie normal, esgoto predial, dn 40 mm, junta soldável, fornecido e instalado em ramal de descarga ou ramal de esgoto sanitário. af_12/2014_p</t>
  </si>
  <si>
    <t>02.18.004.006 </t>
  </si>
  <si>
    <t>Joelho 90° pvc rígido soldável e c/rosca, diam = 25mm x 1/2"</t>
  </si>
  <si>
    <t>02.18.004.007 </t>
  </si>
  <si>
    <t>Joelho 90º de pvc rígido soldável, marrom  diâm = 25mm</t>
  </si>
  <si>
    <t>03.01 </t>
  </si>
  <si>
    <t>REMOÇÃO DE VEGETAÇÃO E RECUPERAÇÃO MURO DOS FUNDOS</t>
  </si>
  <si>
    <t>03.01.001 </t>
  </si>
  <si>
    <t>Poda de arvores, com limpeza de galhos secos e retirada de parasitas, incluindo remocao de entulho</t>
  </si>
  <si>
    <t>03.01.002 </t>
  </si>
  <si>
    <t>Destocamento de árvores de porte médio e raízes profundas, sem auxílio mecânico</t>
  </si>
  <si>
    <t>03.01.003 </t>
  </si>
  <si>
    <t>03.01.004 </t>
  </si>
  <si>
    <t>Carga manual de entulho em caminhao basculante 6 m3</t>
  </si>
  <si>
    <t>03.01.005 </t>
  </si>
  <si>
    <t>03.01.006 </t>
  </si>
  <si>
    <t>03.01.007 </t>
  </si>
  <si>
    <t>03.01.008 </t>
  </si>
  <si>
    <t>Alvenaria de vedação de blocos cerâmicos furados na horizontal de 9x19x19cm (espessura 9cm) de paredes com área líquida maior ou igual a 6m² sem vãos e argamassa de assentamento com preparo em betoneira. af_06/2014</t>
  </si>
  <si>
    <t>03.01.009 </t>
  </si>
  <si>
    <t>Chapisco aplicado tanto em pilares e vigas de concreto como em alvenaria de fachada sem presença de vãos, com colher de pedreiro. argamassa traço 1:3 com preparo em betoneira 400l. af_06/2014</t>
  </si>
  <si>
    <t>03.01.010 </t>
  </si>
  <si>
    <t>Emboço ou massa única em argamassa traço 1:2:8, preparo mecânico com betoneira 400 l, aplicada manualmente em panos cegos de fachada (sem presença de vãos), espessura de 25 mm. af_06/2014</t>
  </si>
  <si>
    <t>03.01.011 </t>
  </si>
  <si>
    <t>Pintura para exteriores, sobre paredes, com lixamento, aplicação de 01 demão de líquido selador acrílico e 02 demãos de tinta pva latex convencional para exteriores</t>
  </si>
  <si>
    <t>03.02 </t>
  </si>
  <si>
    <t>RECUPERAÇÃO PAVIMENTAÇÃO INTERTRAVADA EXISTENTE</t>
  </si>
  <si>
    <t>03.02.001 </t>
  </si>
  <si>
    <t>Piso em bloco de concreto, intertravado, cor natural, dim. 10 x 20, e = 6,0 cm (vibro-prensado), com frete</t>
  </si>
  <si>
    <t>03.02.002 </t>
  </si>
  <si>
    <t>03.02.003 </t>
  </si>
  <si>
    <t>03.02.004 </t>
  </si>
  <si>
    <t>TOTAL DO ORÇAMENTO</t>
  </si>
  <si>
    <t>SERVIÇOS COMPLEMENTARES</t>
  </si>
  <si>
    <t>REFORMA E MANUTENÇÃO DO PRÉDIO</t>
  </si>
  <si>
    <t>SERVIÇOS GERAIS DO EMPREENDIMENTO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</si>
</sst>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4" fontId="2" fillId="3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tabSelected="1" workbookViewId="0">
      <selection activeCell="B6" sqref="B6"/>
    </sheetView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6"/>
      <c r="B5" s="17" t="s">
        <v>490</v>
      </c>
      <c r="C5" s="16"/>
      <c r="D5" s="21"/>
      <c r="E5" s="21"/>
      <c r="F5" s="21">
        <f>SUM(F6+F10+F12+F15+F20)</f>
        <v>183562.94</v>
      </c>
      <c r="G5" s="21"/>
    </row>
    <row r="6" spans="1:7" x14ac:dyDescent="0.2">
      <c r="A6" s="11" t="s">
        <v>10</v>
      </c>
      <c r="B6" s="11" t="s">
        <v>11</v>
      </c>
      <c r="C6" s="13"/>
      <c r="D6" s="22"/>
      <c r="E6" s="22"/>
      <c r="F6" s="23">
        <v>62766.6</v>
      </c>
      <c r="G6" s="23">
        <v>34.200000000000003</v>
      </c>
    </row>
    <row r="7" spans="1:7" x14ac:dyDescent="0.2">
      <c r="A7" s="10" t="s">
        <v>12</v>
      </c>
      <c r="B7" s="10" t="s">
        <v>13</v>
      </c>
      <c r="C7" s="13" t="s">
        <v>14</v>
      </c>
      <c r="D7" s="22">
        <v>1</v>
      </c>
      <c r="E7" s="22">
        <v>51593.39</v>
      </c>
      <c r="F7" s="22">
        <v>51593.39</v>
      </c>
      <c r="G7" s="22">
        <v>28.11</v>
      </c>
    </row>
    <row r="8" spans="1:7" x14ac:dyDescent="0.2">
      <c r="A8" s="10" t="s">
        <v>15</v>
      </c>
      <c r="B8" s="10" t="s">
        <v>16</v>
      </c>
      <c r="C8" s="13" t="s">
        <v>14</v>
      </c>
      <c r="D8" s="22">
        <v>1</v>
      </c>
      <c r="E8" s="22">
        <v>8803.69</v>
      </c>
      <c r="F8" s="22">
        <v>8803.69</v>
      </c>
      <c r="G8" s="22">
        <v>4.8</v>
      </c>
    </row>
    <row r="9" spans="1:7" x14ac:dyDescent="0.2">
      <c r="A9" s="10" t="s">
        <v>17</v>
      </c>
      <c r="B9" s="10" t="s">
        <v>18</v>
      </c>
      <c r="C9" s="13" t="s">
        <v>14</v>
      </c>
      <c r="D9" s="22">
        <v>1</v>
      </c>
      <c r="E9" s="22">
        <v>2369.52</v>
      </c>
      <c r="F9" s="22">
        <v>2369.52</v>
      </c>
      <c r="G9" s="22">
        <v>1.29</v>
      </c>
    </row>
    <row r="10" spans="1:7" x14ac:dyDescent="0.2">
      <c r="A10" s="11" t="s">
        <v>19</v>
      </c>
      <c r="B10" s="11" t="s">
        <v>20</v>
      </c>
      <c r="C10" s="13"/>
      <c r="D10" s="22"/>
      <c r="E10" s="22"/>
      <c r="F10" s="23">
        <v>1451.82</v>
      </c>
      <c r="G10" s="23">
        <v>0.79</v>
      </c>
    </row>
    <row r="11" spans="1:7" x14ac:dyDescent="0.2">
      <c r="A11" s="10" t="s">
        <v>21</v>
      </c>
      <c r="B11" s="10" t="s">
        <v>22</v>
      </c>
      <c r="C11" s="13" t="s">
        <v>14</v>
      </c>
      <c r="D11" s="22">
        <v>1</v>
      </c>
      <c r="E11" s="22">
        <v>1451.82</v>
      </c>
      <c r="F11" s="22">
        <v>1451.82</v>
      </c>
      <c r="G11" s="22">
        <v>0.79</v>
      </c>
    </row>
    <row r="12" spans="1:7" x14ac:dyDescent="0.2">
      <c r="A12" s="11" t="s">
        <v>23</v>
      </c>
      <c r="B12" s="11" t="s">
        <v>24</v>
      </c>
      <c r="C12" s="13"/>
      <c r="D12" s="22"/>
      <c r="E12" s="22"/>
      <c r="F12" s="23">
        <v>18607.95</v>
      </c>
      <c r="G12" s="23">
        <v>10.14</v>
      </c>
    </row>
    <row r="13" spans="1:7" x14ac:dyDescent="0.2">
      <c r="A13" s="10" t="s">
        <v>25</v>
      </c>
      <c r="B13" s="10" t="s">
        <v>26</v>
      </c>
      <c r="C13" s="13" t="s">
        <v>27</v>
      </c>
      <c r="D13" s="22">
        <v>27</v>
      </c>
      <c r="E13" s="22">
        <v>314.7</v>
      </c>
      <c r="F13" s="22">
        <v>8496.9</v>
      </c>
      <c r="G13" s="22">
        <v>4.63</v>
      </c>
    </row>
    <row r="14" spans="1:7" ht="25.5" x14ac:dyDescent="0.2">
      <c r="A14" s="10" t="s">
        <v>28</v>
      </c>
      <c r="B14" s="10" t="s">
        <v>29</v>
      </c>
      <c r="C14" s="13" t="s">
        <v>14</v>
      </c>
      <c r="D14" s="22">
        <v>1</v>
      </c>
      <c r="E14" s="22">
        <v>10111.049999999999</v>
      </c>
      <c r="F14" s="22">
        <v>10111.049999999999</v>
      </c>
      <c r="G14" s="22">
        <v>5.51</v>
      </c>
    </row>
    <row r="15" spans="1:7" x14ac:dyDescent="0.2">
      <c r="A15" s="11" t="s">
        <v>30</v>
      </c>
      <c r="B15" s="11" t="s">
        <v>31</v>
      </c>
      <c r="C15" s="13"/>
      <c r="D15" s="22"/>
      <c r="E15" s="22"/>
      <c r="F15" s="23">
        <v>99787.63</v>
      </c>
      <c r="G15" s="23">
        <v>54.35</v>
      </c>
    </row>
    <row r="16" spans="1:7" x14ac:dyDescent="0.2">
      <c r="A16" s="10" t="s">
        <v>32</v>
      </c>
      <c r="B16" s="10" t="s">
        <v>33</v>
      </c>
      <c r="C16" s="13" t="s">
        <v>14</v>
      </c>
      <c r="D16" s="22">
        <v>1</v>
      </c>
      <c r="E16" s="22">
        <v>63465.41</v>
      </c>
      <c r="F16" s="22">
        <v>63465.41</v>
      </c>
      <c r="G16" s="22">
        <v>34.57</v>
      </c>
    </row>
    <row r="17" spans="1:7" x14ac:dyDescent="0.2">
      <c r="A17" s="10" t="s">
        <v>34</v>
      </c>
      <c r="B17" s="10" t="s">
        <v>35</v>
      </c>
      <c r="C17" s="13" t="s">
        <v>14</v>
      </c>
      <c r="D17" s="22">
        <v>1</v>
      </c>
      <c r="E17" s="22">
        <v>3877.82</v>
      </c>
      <c r="F17" s="22">
        <v>3877.82</v>
      </c>
      <c r="G17" s="22">
        <v>2.11</v>
      </c>
    </row>
    <row r="18" spans="1:7" x14ac:dyDescent="0.2">
      <c r="A18" s="10" t="s">
        <v>36</v>
      </c>
      <c r="B18" s="10" t="s">
        <v>37</v>
      </c>
      <c r="C18" s="13" t="s">
        <v>14</v>
      </c>
      <c r="D18" s="22">
        <v>1</v>
      </c>
      <c r="E18" s="22">
        <v>20907.89</v>
      </c>
      <c r="F18" s="22">
        <v>20907.89</v>
      </c>
      <c r="G18" s="22">
        <v>11.39</v>
      </c>
    </row>
    <row r="19" spans="1:7" x14ac:dyDescent="0.2">
      <c r="A19" s="10" t="s">
        <v>38</v>
      </c>
      <c r="B19" s="10" t="s">
        <v>39</v>
      </c>
      <c r="C19" s="13" t="s">
        <v>14</v>
      </c>
      <c r="D19" s="22">
        <v>1</v>
      </c>
      <c r="E19" s="22">
        <v>11536.51</v>
      </c>
      <c r="F19" s="22">
        <v>11536.51</v>
      </c>
      <c r="G19" s="22">
        <v>6.28</v>
      </c>
    </row>
    <row r="20" spans="1:7" x14ac:dyDescent="0.2">
      <c r="A20" s="11" t="s">
        <v>40</v>
      </c>
      <c r="B20" s="11" t="s">
        <v>41</v>
      </c>
      <c r="C20" s="13"/>
      <c r="D20" s="22"/>
      <c r="E20" s="22"/>
      <c r="F20" s="23">
        <v>948.94</v>
      </c>
      <c r="G20" s="23">
        <v>0.52</v>
      </c>
    </row>
    <row r="21" spans="1:7" x14ac:dyDescent="0.2">
      <c r="A21" s="11" t="s">
        <v>42</v>
      </c>
      <c r="B21" s="11" t="s">
        <v>43</v>
      </c>
      <c r="C21" s="13"/>
      <c r="D21" s="22"/>
      <c r="E21" s="22"/>
      <c r="F21" s="23">
        <v>619.05999999999995</v>
      </c>
      <c r="G21" s="23">
        <v>0.34</v>
      </c>
    </row>
    <row r="22" spans="1:7" ht="25.5" x14ac:dyDescent="0.2">
      <c r="A22" s="10" t="s">
        <v>44</v>
      </c>
      <c r="B22" s="10" t="s">
        <v>45</v>
      </c>
      <c r="C22" s="13" t="s">
        <v>46</v>
      </c>
      <c r="D22" s="22">
        <v>595.25</v>
      </c>
      <c r="E22" s="22">
        <v>1.04</v>
      </c>
      <c r="F22" s="22">
        <v>619.05999999999995</v>
      </c>
      <c r="G22" s="22">
        <v>0.34</v>
      </c>
    </row>
    <row r="23" spans="1:7" x14ac:dyDescent="0.2">
      <c r="A23" s="11" t="s">
        <v>47</v>
      </c>
      <c r="B23" s="11" t="s">
        <v>48</v>
      </c>
      <c r="C23" s="13"/>
      <c r="D23" s="22"/>
      <c r="E23" s="22"/>
      <c r="F23" s="23">
        <v>220.25</v>
      </c>
      <c r="G23" s="23">
        <v>0.12</v>
      </c>
    </row>
    <row r="24" spans="1:7" ht="25.5" x14ac:dyDescent="0.2">
      <c r="A24" s="10" t="s">
        <v>49</v>
      </c>
      <c r="B24" s="10" t="s">
        <v>45</v>
      </c>
      <c r="C24" s="13" t="s">
        <v>46</v>
      </c>
      <c r="D24" s="22">
        <v>211.78</v>
      </c>
      <c r="E24" s="22">
        <v>1.04</v>
      </c>
      <c r="F24" s="22">
        <v>220.25</v>
      </c>
      <c r="G24" s="22">
        <v>0.12</v>
      </c>
    </row>
    <row r="25" spans="1:7" x14ac:dyDescent="0.2">
      <c r="A25" s="11" t="s">
        <v>50</v>
      </c>
      <c r="B25" s="11" t="s">
        <v>51</v>
      </c>
      <c r="C25" s="13"/>
      <c r="D25" s="22"/>
      <c r="E25" s="22"/>
      <c r="F25" s="23">
        <v>98.85</v>
      </c>
      <c r="G25" s="23">
        <v>0.05</v>
      </c>
    </row>
    <row r="26" spans="1:7" x14ac:dyDescent="0.2">
      <c r="A26" s="10" t="s">
        <v>52</v>
      </c>
      <c r="B26" s="10" t="s">
        <v>53</v>
      </c>
      <c r="C26" s="13" t="s">
        <v>46</v>
      </c>
      <c r="D26" s="22">
        <v>113.62</v>
      </c>
      <c r="E26" s="22">
        <v>0.87</v>
      </c>
      <c r="F26" s="22">
        <v>98.85</v>
      </c>
      <c r="G26" s="22">
        <v>0.05</v>
      </c>
    </row>
    <row r="27" spans="1:7" x14ac:dyDescent="0.2">
      <c r="A27" s="11" t="s">
        <v>54</v>
      </c>
      <c r="B27" s="11" t="s">
        <v>55</v>
      </c>
      <c r="C27" s="13"/>
      <c r="D27" s="22"/>
      <c r="E27" s="22"/>
      <c r="F27" s="23">
        <v>10.78</v>
      </c>
      <c r="G27" s="23">
        <v>0.01</v>
      </c>
    </row>
    <row r="28" spans="1:7" ht="25.5" x14ac:dyDescent="0.2">
      <c r="A28" s="10" t="s">
        <v>56</v>
      </c>
      <c r="B28" s="10" t="s">
        <v>45</v>
      </c>
      <c r="C28" s="13" t="s">
        <v>46</v>
      </c>
      <c r="D28" s="22">
        <v>10.37</v>
      </c>
      <c r="E28" s="22">
        <v>1.04</v>
      </c>
      <c r="F28" s="22">
        <v>10.78</v>
      </c>
      <c r="G28" s="22">
        <v>0.01</v>
      </c>
    </row>
    <row r="29" spans="1:7" s="20" customFormat="1" x14ac:dyDescent="0.2">
      <c r="A29" s="18"/>
      <c r="B29" s="17" t="s">
        <v>489</v>
      </c>
      <c r="C29" s="19"/>
      <c r="D29" s="24"/>
      <c r="E29" s="24"/>
      <c r="F29" s="21">
        <f>SUM(F30+F44+F49+F55+F80+F102+F124+F146+F171+F197+F201+F210+F244+F247+F249+F262+F266+F274)</f>
        <v>1247584.9900000002</v>
      </c>
      <c r="G29" s="24"/>
    </row>
    <row r="30" spans="1:7" x14ac:dyDescent="0.2">
      <c r="A30" s="11" t="s">
        <v>57</v>
      </c>
      <c r="B30" s="11" t="s">
        <v>58</v>
      </c>
      <c r="C30" s="13"/>
      <c r="D30" s="22"/>
      <c r="E30" s="22"/>
      <c r="F30" s="23">
        <v>99566.78</v>
      </c>
      <c r="G30" s="23">
        <v>8</v>
      </c>
    </row>
    <row r="31" spans="1:7" x14ac:dyDescent="0.2">
      <c r="A31" s="10" t="s">
        <v>59</v>
      </c>
      <c r="B31" s="10" t="s">
        <v>60</v>
      </c>
      <c r="C31" s="13" t="s">
        <v>27</v>
      </c>
      <c r="D31" s="22">
        <v>116.45</v>
      </c>
      <c r="E31" s="22">
        <v>50.38</v>
      </c>
      <c r="F31" s="22">
        <v>5866.75</v>
      </c>
      <c r="G31" s="22">
        <v>0.49</v>
      </c>
    </row>
    <row r="32" spans="1:7" ht="25.5" x14ac:dyDescent="0.2">
      <c r="A32" s="10" t="s">
        <v>61</v>
      </c>
      <c r="B32" s="10" t="s">
        <v>62</v>
      </c>
      <c r="C32" s="13" t="s">
        <v>27</v>
      </c>
      <c r="D32" s="22">
        <v>116.45</v>
      </c>
      <c r="E32" s="22">
        <v>28.13</v>
      </c>
      <c r="F32" s="22">
        <v>3275.74</v>
      </c>
      <c r="G32" s="22">
        <v>0.26</v>
      </c>
    </row>
    <row r="33" spans="1:7" x14ac:dyDescent="0.2">
      <c r="A33" s="10" t="s">
        <v>63</v>
      </c>
      <c r="B33" s="10" t="s">
        <v>64</v>
      </c>
      <c r="C33" s="13" t="s">
        <v>27</v>
      </c>
      <c r="D33" s="22">
        <v>652.09</v>
      </c>
      <c r="E33" s="22">
        <v>4.3</v>
      </c>
      <c r="F33" s="22">
        <v>2803.99</v>
      </c>
      <c r="G33" s="22">
        <v>0.22</v>
      </c>
    </row>
    <row r="34" spans="1:7" x14ac:dyDescent="0.2">
      <c r="A34" s="10" t="s">
        <v>65</v>
      </c>
      <c r="B34" s="10" t="s">
        <v>66</v>
      </c>
      <c r="C34" s="13" t="s">
        <v>27</v>
      </c>
      <c r="D34" s="22">
        <v>652.09</v>
      </c>
      <c r="E34" s="22">
        <v>15.98</v>
      </c>
      <c r="F34" s="22">
        <v>10420.4</v>
      </c>
      <c r="G34" s="22">
        <v>0.84</v>
      </c>
    </row>
    <row r="35" spans="1:7" x14ac:dyDescent="0.2">
      <c r="A35" s="10" t="s">
        <v>67</v>
      </c>
      <c r="B35" s="10" t="s">
        <v>68</v>
      </c>
      <c r="C35" s="13" t="s">
        <v>69</v>
      </c>
      <c r="D35" s="22">
        <v>32.6</v>
      </c>
      <c r="E35" s="22">
        <v>10.76</v>
      </c>
      <c r="F35" s="22">
        <v>350.78</v>
      </c>
      <c r="G35" s="22">
        <v>0.03</v>
      </c>
    </row>
    <row r="36" spans="1:7" ht="25.5" x14ac:dyDescent="0.2">
      <c r="A36" s="10" t="s">
        <v>70</v>
      </c>
      <c r="B36" s="10" t="s">
        <v>45</v>
      </c>
      <c r="C36" s="13" t="s">
        <v>71</v>
      </c>
      <c r="D36" s="22">
        <v>1271.4000000000001</v>
      </c>
      <c r="E36" s="22">
        <v>0.69</v>
      </c>
      <c r="F36" s="22">
        <v>877.27</v>
      </c>
      <c r="G36" s="22">
        <v>7.0000000000000007E-2</v>
      </c>
    </row>
    <row r="37" spans="1:7" x14ac:dyDescent="0.2">
      <c r="A37" s="10" t="s">
        <v>72</v>
      </c>
      <c r="B37" s="10" t="s">
        <v>73</v>
      </c>
      <c r="C37" s="13" t="s">
        <v>74</v>
      </c>
      <c r="D37" s="22">
        <v>48.9</v>
      </c>
      <c r="E37" s="22">
        <v>44.18</v>
      </c>
      <c r="F37" s="22">
        <v>2160.4</v>
      </c>
      <c r="G37" s="22">
        <v>0.17</v>
      </c>
    </row>
    <row r="38" spans="1:7" ht="25.5" x14ac:dyDescent="0.2">
      <c r="A38" s="10" t="s">
        <v>75</v>
      </c>
      <c r="B38" s="10" t="s">
        <v>76</v>
      </c>
      <c r="C38" s="13" t="s">
        <v>27</v>
      </c>
      <c r="D38" s="22">
        <v>652.09</v>
      </c>
      <c r="E38" s="22">
        <v>72.05</v>
      </c>
      <c r="F38" s="22">
        <v>46983.08</v>
      </c>
      <c r="G38" s="22">
        <v>3.77</v>
      </c>
    </row>
    <row r="39" spans="1:7" ht="25.5" x14ac:dyDescent="0.2">
      <c r="A39" s="10" t="s">
        <v>77</v>
      </c>
      <c r="B39" s="10" t="s">
        <v>78</v>
      </c>
      <c r="C39" s="13" t="s">
        <v>27</v>
      </c>
      <c r="D39" s="22">
        <v>652.09</v>
      </c>
      <c r="E39" s="22">
        <v>23.95</v>
      </c>
      <c r="F39" s="22">
        <v>15617.56</v>
      </c>
      <c r="G39" s="22">
        <v>1.25</v>
      </c>
    </row>
    <row r="40" spans="1:7" x14ac:dyDescent="0.2">
      <c r="A40" s="10" t="s">
        <v>79</v>
      </c>
      <c r="B40" s="10" t="s">
        <v>80</v>
      </c>
      <c r="C40" s="13" t="s">
        <v>14</v>
      </c>
      <c r="D40" s="22">
        <v>4</v>
      </c>
      <c r="E40" s="22">
        <v>36.119999999999997</v>
      </c>
      <c r="F40" s="22">
        <v>144.47999999999999</v>
      </c>
      <c r="G40" s="22">
        <v>0.01</v>
      </c>
    </row>
    <row r="41" spans="1:7" x14ac:dyDescent="0.2">
      <c r="A41" s="10" t="s">
        <v>81</v>
      </c>
      <c r="B41" s="10" t="s">
        <v>82</v>
      </c>
      <c r="C41" s="13" t="s">
        <v>83</v>
      </c>
      <c r="D41" s="22">
        <v>30.2</v>
      </c>
      <c r="E41" s="22">
        <v>70.64</v>
      </c>
      <c r="F41" s="22">
        <v>2133.33</v>
      </c>
      <c r="G41" s="22">
        <v>0.17</v>
      </c>
    </row>
    <row r="42" spans="1:7" ht="25.5" x14ac:dyDescent="0.2">
      <c r="A42" s="10" t="s">
        <v>84</v>
      </c>
      <c r="B42" s="10" t="s">
        <v>85</v>
      </c>
      <c r="C42" s="13" t="s">
        <v>27</v>
      </c>
      <c r="D42" s="22">
        <v>1145.8599999999999</v>
      </c>
      <c r="E42" s="22">
        <v>5.76</v>
      </c>
      <c r="F42" s="22">
        <v>6600.15</v>
      </c>
      <c r="G42" s="22">
        <v>0.53</v>
      </c>
    </row>
    <row r="43" spans="1:7" x14ac:dyDescent="0.2">
      <c r="A43" s="10" t="s">
        <v>86</v>
      </c>
      <c r="B43" s="10" t="s">
        <v>87</v>
      </c>
      <c r="C43" s="13" t="s">
        <v>27</v>
      </c>
      <c r="D43" s="22">
        <v>16.8</v>
      </c>
      <c r="E43" s="22">
        <v>138.86000000000001</v>
      </c>
      <c r="F43" s="22">
        <v>2332.85</v>
      </c>
      <c r="G43" s="22">
        <v>0.19</v>
      </c>
    </row>
    <row r="44" spans="1:7" x14ac:dyDescent="0.2">
      <c r="A44" s="11" t="s">
        <v>88</v>
      </c>
      <c r="B44" s="11" t="s">
        <v>89</v>
      </c>
      <c r="C44" s="13"/>
      <c r="D44" s="22"/>
      <c r="E44" s="22"/>
      <c r="F44" s="23">
        <v>11533.72</v>
      </c>
      <c r="G44" s="23">
        <v>0.92</v>
      </c>
    </row>
    <row r="45" spans="1:7" x14ac:dyDescent="0.2">
      <c r="A45" s="10" t="s">
        <v>90</v>
      </c>
      <c r="B45" s="10" t="s">
        <v>64</v>
      </c>
      <c r="C45" s="13" t="s">
        <v>27</v>
      </c>
      <c r="D45" s="22">
        <v>65.739999999999995</v>
      </c>
      <c r="E45" s="22">
        <v>4.3</v>
      </c>
      <c r="F45" s="22">
        <v>282.68</v>
      </c>
      <c r="G45" s="22">
        <v>0.02</v>
      </c>
    </row>
    <row r="46" spans="1:7" ht="51" x14ac:dyDescent="0.2">
      <c r="A46" s="10" t="s">
        <v>91</v>
      </c>
      <c r="B46" s="10" t="s">
        <v>92</v>
      </c>
      <c r="C46" s="13" t="s">
        <v>27</v>
      </c>
      <c r="D46" s="22">
        <v>65.739999999999995</v>
      </c>
      <c r="E46" s="22">
        <v>79.349999999999994</v>
      </c>
      <c r="F46" s="22">
        <v>5216.47</v>
      </c>
      <c r="G46" s="22">
        <v>0.42</v>
      </c>
    </row>
    <row r="47" spans="1:7" ht="51" x14ac:dyDescent="0.2">
      <c r="A47" s="10" t="s">
        <v>93</v>
      </c>
      <c r="B47" s="10" t="s">
        <v>94</v>
      </c>
      <c r="C47" s="13" t="s">
        <v>83</v>
      </c>
      <c r="D47" s="22">
        <v>6</v>
      </c>
      <c r="E47" s="22">
        <v>983.33</v>
      </c>
      <c r="F47" s="22">
        <v>5899.98</v>
      </c>
      <c r="G47" s="22">
        <v>0.47</v>
      </c>
    </row>
    <row r="48" spans="1:7" ht="25.5" x14ac:dyDescent="0.2">
      <c r="A48" s="10" t="s">
        <v>95</v>
      </c>
      <c r="B48" s="10" t="s">
        <v>96</v>
      </c>
      <c r="C48" s="13" t="s">
        <v>27</v>
      </c>
      <c r="D48" s="22">
        <v>0.35</v>
      </c>
      <c r="E48" s="22">
        <v>384.53</v>
      </c>
      <c r="F48" s="22">
        <v>134.59</v>
      </c>
      <c r="G48" s="22">
        <v>0.01</v>
      </c>
    </row>
    <row r="49" spans="1:7" x14ac:dyDescent="0.2">
      <c r="A49" s="11" t="s">
        <v>97</v>
      </c>
      <c r="B49" s="11" t="s">
        <v>98</v>
      </c>
      <c r="C49" s="13"/>
      <c r="D49" s="22"/>
      <c r="E49" s="22"/>
      <c r="F49" s="23">
        <v>24381.29</v>
      </c>
      <c r="G49" s="23">
        <v>1.95</v>
      </c>
    </row>
    <row r="50" spans="1:7" x14ac:dyDescent="0.2">
      <c r="A50" s="10" t="s">
        <v>99</v>
      </c>
      <c r="B50" s="10" t="s">
        <v>64</v>
      </c>
      <c r="C50" s="13" t="s">
        <v>27</v>
      </c>
      <c r="D50" s="22">
        <v>177.52</v>
      </c>
      <c r="E50" s="22">
        <v>4.3</v>
      </c>
      <c r="F50" s="22">
        <v>763.34</v>
      </c>
      <c r="G50" s="22">
        <v>0.06</v>
      </c>
    </row>
    <row r="51" spans="1:7" ht="51" x14ac:dyDescent="0.2">
      <c r="A51" s="10" t="s">
        <v>100</v>
      </c>
      <c r="B51" s="10" t="s">
        <v>92</v>
      </c>
      <c r="C51" s="13" t="s">
        <v>27</v>
      </c>
      <c r="D51" s="22">
        <v>177.52</v>
      </c>
      <c r="E51" s="22">
        <v>79.349999999999994</v>
      </c>
      <c r="F51" s="22">
        <v>14086.21</v>
      </c>
      <c r="G51" s="22">
        <v>1.1299999999999999</v>
      </c>
    </row>
    <row r="52" spans="1:7" x14ac:dyDescent="0.2">
      <c r="A52" s="10" t="s">
        <v>101</v>
      </c>
      <c r="B52" s="10" t="s">
        <v>102</v>
      </c>
      <c r="C52" s="13" t="s">
        <v>27</v>
      </c>
      <c r="D52" s="22">
        <v>7.24</v>
      </c>
      <c r="E52" s="22">
        <v>70.52</v>
      </c>
      <c r="F52" s="22">
        <v>510.56</v>
      </c>
      <c r="G52" s="22">
        <v>0.04</v>
      </c>
    </row>
    <row r="53" spans="1:7" ht="51" x14ac:dyDescent="0.2">
      <c r="A53" s="10" t="s">
        <v>103</v>
      </c>
      <c r="B53" s="10" t="s">
        <v>94</v>
      </c>
      <c r="C53" s="13" t="s">
        <v>83</v>
      </c>
      <c r="D53" s="22">
        <v>8</v>
      </c>
      <c r="E53" s="22">
        <v>983.33</v>
      </c>
      <c r="F53" s="22">
        <v>7866.64</v>
      </c>
      <c r="G53" s="22">
        <v>0.63</v>
      </c>
    </row>
    <row r="54" spans="1:7" ht="25.5" x14ac:dyDescent="0.2">
      <c r="A54" s="10" t="s">
        <v>104</v>
      </c>
      <c r="B54" s="10" t="s">
        <v>105</v>
      </c>
      <c r="C54" s="13" t="s">
        <v>27</v>
      </c>
      <c r="D54" s="22">
        <v>104.2</v>
      </c>
      <c r="E54" s="22">
        <v>11.08</v>
      </c>
      <c r="F54" s="22">
        <v>1154.54</v>
      </c>
      <c r="G54" s="22">
        <v>0.09</v>
      </c>
    </row>
    <row r="55" spans="1:7" x14ac:dyDescent="0.2">
      <c r="A55" s="11" t="s">
        <v>106</v>
      </c>
      <c r="B55" s="11" t="s">
        <v>107</v>
      </c>
      <c r="C55" s="13"/>
      <c r="D55" s="22"/>
      <c r="E55" s="22"/>
      <c r="F55" s="23">
        <v>41838.519999999997</v>
      </c>
      <c r="G55" s="23">
        <v>3.35</v>
      </c>
    </row>
    <row r="56" spans="1:7" x14ac:dyDescent="0.2">
      <c r="A56" s="10" t="s">
        <v>108</v>
      </c>
      <c r="B56" s="10" t="s">
        <v>109</v>
      </c>
      <c r="C56" s="13" t="s">
        <v>27</v>
      </c>
      <c r="D56" s="22">
        <v>3.83</v>
      </c>
      <c r="E56" s="22">
        <v>5.39</v>
      </c>
      <c r="F56" s="22">
        <v>20.64</v>
      </c>
      <c r="G56" s="22">
        <v>0</v>
      </c>
    </row>
    <row r="57" spans="1:7" x14ac:dyDescent="0.2">
      <c r="A57" s="10" t="s">
        <v>110</v>
      </c>
      <c r="B57" s="10" t="s">
        <v>68</v>
      </c>
      <c r="C57" s="13" t="s">
        <v>69</v>
      </c>
      <c r="D57" s="22">
        <v>0.15</v>
      </c>
      <c r="E57" s="22">
        <v>10.76</v>
      </c>
      <c r="F57" s="22">
        <v>1.61</v>
      </c>
      <c r="G57" s="22">
        <v>0</v>
      </c>
    </row>
    <row r="58" spans="1:7" ht="25.5" x14ac:dyDescent="0.2">
      <c r="A58" s="10" t="s">
        <v>111</v>
      </c>
      <c r="B58" s="10" t="s">
        <v>45</v>
      </c>
      <c r="C58" s="13" t="s">
        <v>71</v>
      </c>
      <c r="D58" s="22">
        <v>3.3</v>
      </c>
      <c r="E58" s="22">
        <v>0.69</v>
      </c>
      <c r="F58" s="22">
        <v>2.2799999999999998</v>
      </c>
      <c r="G58" s="22">
        <v>0</v>
      </c>
    </row>
    <row r="59" spans="1:7" x14ac:dyDescent="0.2">
      <c r="A59" s="10" t="s">
        <v>112</v>
      </c>
      <c r="B59" s="10" t="s">
        <v>73</v>
      </c>
      <c r="C59" s="13" t="s">
        <v>74</v>
      </c>
      <c r="D59" s="22">
        <v>0.17</v>
      </c>
      <c r="E59" s="22">
        <v>44.18</v>
      </c>
      <c r="F59" s="22">
        <v>7.51</v>
      </c>
      <c r="G59" s="22">
        <v>0</v>
      </c>
    </row>
    <row r="60" spans="1:7" x14ac:dyDescent="0.2">
      <c r="A60" s="10" t="s">
        <v>113</v>
      </c>
      <c r="B60" s="10" t="s">
        <v>114</v>
      </c>
      <c r="C60" s="13" t="s">
        <v>27</v>
      </c>
      <c r="D60" s="22">
        <v>3.83</v>
      </c>
      <c r="E60" s="22">
        <v>4.7300000000000004</v>
      </c>
      <c r="F60" s="22">
        <v>18.12</v>
      </c>
      <c r="G60" s="22">
        <v>0</v>
      </c>
    </row>
    <row r="61" spans="1:7" ht="25.5" x14ac:dyDescent="0.2">
      <c r="A61" s="10" t="s">
        <v>115</v>
      </c>
      <c r="B61" s="10" t="s">
        <v>116</v>
      </c>
      <c r="C61" s="13" t="s">
        <v>27</v>
      </c>
      <c r="D61" s="22">
        <v>3.83</v>
      </c>
      <c r="E61" s="22">
        <v>21.17</v>
      </c>
      <c r="F61" s="22">
        <v>81.08</v>
      </c>
      <c r="G61" s="22">
        <v>0.01</v>
      </c>
    </row>
    <row r="62" spans="1:7" ht="25.5" x14ac:dyDescent="0.2">
      <c r="A62" s="10" t="s">
        <v>117</v>
      </c>
      <c r="B62" s="10" t="s">
        <v>118</v>
      </c>
      <c r="C62" s="13" t="s">
        <v>27</v>
      </c>
      <c r="D62" s="22">
        <v>3.83</v>
      </c>
      <c r="E62" s="22">
        <v>6.05</v>
      </c>
      <c r="F62" s="22">
        <v>23.17</v>
      </c>
      <c r="G62" s="22">
        <v>0</v>
      </c>
    </row>
    <row r="63" spans="1:7" ht="25.5" x14ac:dyDescent="0.2">
      <c r="A63" s="10" t="s">
        <v>119</v>
      </c>
      <c r="B63" s="10" t="s">
        <v>120</v>
      </c>
      <c r="C63" s="13" t="s">
        <v>27</v>
      </c>
      <c r="D63" s="22">
        <v>3.83</v>
      </c>
      <c r="E63" s="22">
        <v>8.7899999999999991</v>
      </c>
      <c r="F63" s="22">
        <v>33.67</v>
      </c>
      <c r="G63" s="22">
        <v>0</v>
      </c>
    </row>
    <row r="64" spans="1:7" ht="25.5" x14ac:dyDescent="0.2">
      <c r="A64" s="10" t="s">
        <v>121</v>
      </c>
      <c r="B64" s="10" t="s">
        <v>122</v>
      </c>
      <c r="C64" s="13" t="s">
        <v>27</v>
      </c>
      <c r="D64" s="22">
        <v>2.74</v>
      </c>
      <c r="E64" s="22">
        <v>406.54</v>
      </c>
      <c r="F64" s="22">
        <v>1113.92</v>
      </c>
      <c r="G64" s="22">
        <v>0.09</v>
      </c>
    </row>
    <row r="65" spans="1:7" x14ac:dyDescent="0.2">
      <c r="A65" s="10" t="s">
        <v>123</v>
      </c>
      <c r="B65" s="10" t="s">
        <v>124</v>
      </c>
      <c r="C65" s="13" t="s">
        <v>27</v>
      </c>
      <c r="D65" s="22">
        <v>2.74</v>
      </c>
      <c r="E65" s="22">
        <v>94.68</v>
      </c>
      <c r="F65" s="22">
        <v>259.42</v>
      </c>
      <c r="G65" s="22">
        <v>0.02</v>
      </c>
    </row>
    <row r="66" spans="1:7" x14ac:dyDescent="0.2">
      <c r="A66" s="10" t="s">
        <v>125</v>
      </c>
      <c r="B66" s="10" t="s">
        <v>102</v>
      </c>
      <c r="C66" s="13" t="s">
        <v>27</v>
      </c>
      <c r="D66" s="22">
        <v>127.77</v>
      </c>
      <c r="E66" s="22">
        <v>70.52</v>
      </c>
      <c r="F66" s="22">
        <v>9010.34</v>
      </c>
      <c r="G66" s="22">
        <v>0.72</v>
      </c>
    </row>
    <row r="67" spans="1:7" x14ac:dyDescent="0.2">
      <c r="A67" s="10" t="s">
        <v>126</v>
      </c>
      <c r="B67" s="10" t="s">
        <v>127</v>
      </c>
      <c r="C67" s="13" t="s">
        <v>27</v>
      </c>
      <c r="D67" s="22">
        <v>2.74</v>
      </c>
      <c r="E67" s="22">
        <v>38.64</v>
      </c>
      <c r="F67" s="22">
        <v>105.87</v>
      </c>
      <c r="G67" s="22">
        <v>0.01</v>
      </c>
    </row>
    <row r="68" spans="1:7" ht="38.25" x14ac:dyDescent="0.2">
      <c r="A68" s="10" t="s">
        <v>128</v>
      </c>
      <c r="B68" s="10" t="s">
        <v>129</v>
      </c>
      <c r="C68" s="13" t="s">
        <v>27</v>
      </c>
      <c r="D68" s="22">
        <v>18</v>
      </c>
      <c r="E68" s="22">
        <v>75.739999999999995</v>
      </c>
      <c r="F68" s="22">
        <v>1363.32</v>
      </c>
      <c r="G68" s="22">
        <v>0.11</v>
      </c>
    </row>
    <row r="69" spans="1:7" x14ac:dyDescent="0.2">
      <c r="A69" s="10" t="s">
        <v>130</v>
      </c>
      <c r="B69" s="10" t="s">
        <v>131</v>
      </c>
      <c r="C69" s="13" t="s">
        <v>27</v>
      </c>
      <c r="D69" s="22">
        <v>31.06</v>
      </c>
      <c r="E69" s="22">
        <v>79.88</v>
      </c>
      <c r="F69" s="22">
        <v>2481.0700000000002</v>
      </c>
      <c r="G69" s="22">
        <v>0.2</v>
      </c>
    </row>
    <row r="70" spans="1:7" ht="25.5" x14ac:dyDescent="0.2">
      <c r="A70" s="10" t="s">
        <v>132</v>
      </c>
      <c r="B70" s="10" t="s">
        <v>133</v>
      </c>
      <c r="C70" s="13" t="s">
        <v>27</v>
      </c>
      <c r="D70" s="22">
        <v>31.78</v>
      </c>
      <c r="E70" s="22">
        <v>50.6</v>
      </c>
      <c r="F70" s="22">
        <v>1608.07</v>
      </c>
      <c r="G70" s="22">
        <v>0.13</v>
      </c>
    </row>
    <row r="71" spans="1:7" ht="25.5" x14ac:dyDescent="0.2">
      <c r="A71" s="10" t="s">
        <v>134</v>
      </c>
      <c r="B71" s="10" t="s">
        <v>135</v>
      </c>
      <c r="C71" s="13" t="s">
        <v>14</v>
      </c>
      <c r="D71" s="22">
        <v>2</v>
      </c>
      <c r="E71" s="22">
        <v>122.18</v>
      </c>
      <c r="F71" s="22">
        <v>244.36</v>
      </c>
      <c r="G71" s="22">
        <v>0.02</v>
      </c>
    </row>
    <row r="72" spans="1:7" x14ac:dyDescent="0.2">
      <c r="A72" s="10" t="s">
        <v>136</v>
      </c>
      <c r="B72" s="10" t="s">
        <v>137</v>
      </c>
      <c r="C72" s="13" t="s">
        <v>27</v>
      </c>
      <c r="D72" s="22">
        <v>152.96</v>
      </c>
      <c r="E72" s="22">
        <v>4.32</v>
      </c>
      <c r="F72" s="22">
        <v>660.79</v>
      </c>
      <c r="G72" s="22">
        <v>0.05</v>
      </c>
    </row>
    <row r="73" spans="1:7" x14ac:dyDescent="0.2">
      <c r="A73" s="10" t="s">
        <v>138</v>
      </c>
      <c r="B73" s="10" t="s">
        <v>139</v>
      </c>
      <c r="C73" s="13" t="s">
        <v>27</v>
      </c>
      <c r="D73" s="22">
        <v>152.96</v>
      </c>
      <c r="E73" s="22">
        <v>25.26</v>
      </c>
      <c r="F73" s="22">
        <v>3863.77</v>
      </c>
      <c r="G73" s="22">
        <v>0.31</v>
      </c>
    </row>
    <row r="74" spans="1:7" ht="25.5" x14ac:dyDescent="0.2">
      <c r="A74" s="10" t="s">
        <v>140</v>
      </c>
      <c r="B74" s="10" t="s">
        <v>141</v>
      </c>
      <c r="C74" s="13" t="s">
        <v>27</v>
      </c>
      <c r="D74" s="22">
        <v>281.20999999999998</v>
      </c>
      <c r="E74" s="22">
        <v>11.72</v>
      </c>
      <c r="F74" s="22">
        <v>3295.78</v>
      </c>
      <c r="G74" s="22">
        <v>0.26</v>
      </c>
    </row>
    <row r="75" spans="1:7" ht="25.5" x14ac:dyDescent="0.2">
      <c r="A75" s="10" t="s">
        <v>142</v>
      </c>
      <c r="B75" s="10" t="s">
        <v>143</v>
      </c>
      <c r="C75" s="13" t="s">
        <v>27</v>
      </c>
      <c r="D75" s="22">
        <v>1420.84</v>
      </c>
      <c r="E75" s="22">
        <v>10.26</v>
      </c>
      <c r="F75" s="22">
        <v>14577.82</v>
      </c>
      <c r="G75" s="22">
        <v>1.17</v>
      </c>
    </row>
    <row r="76" spans="1:7" ht="25.5" x14ac:dyDescent="0.2">
      <c r="A76" s="10" t="s">
        <v>144</v>
      </c>
      <c r="B76" s="10" t="s">
        <v>145</v>
      </c>
      <c r="C76" s="13" t="s">
        <v>27</v>
      </c>
      <c r="D76" s="22">
        <v>63.47</v>
      </c>
      <c r="E76" s="22">
        <v>14.04</v>
      </c>
      <c r="F76" s="22">
        <v>891.12</v>
      </c>
      <c r="G76" s="22">
        <v>7.0000000000000007E-2</v>
      </c>
    </row>
    <row r="77" spans="1:7" x14ac:dyDescent="0.2">
      <c r="A77" s="10" t="s">
        <v>146</v>
      </c>
      <c r="B77" s="10" t="s">
        <v>147</v>
      </c>
      <c r="C77" s="13" t="s">
        <v>27</v>
      </c>
      <c r="D77" s="22">
        <v>14.18</v>
      </c>
      <c r="E77" s="22">
        <v>13.31</v>
      </c>
      <c r="F77" s="22">
        <v>188.74</v>
      </c>
      <c r="G77" s="22">
        <v>0.02</v>
      </c>
    </row>
    <row r="78" spans="1:7" x14ac:dyDescent="0.2">
      <c r="A78" s="10" t="s">
        <v>148</v>
      </c>
      <c r="B78" s="10" t="s">
        <v>149</v>
      </c>
      <c r="C78" s="13" t="s">
        <v>27</v>
      </c>
      <c r="D78" s="22">
        <v>17.64</v>
      </c>
      <c r="E78" s="22">
        <v>21.79</v>
      </c>
      <c r="F78" s="22">
        <v>384.38</v>
      </c>
      <c r="G78" s="22">
        <v>0.03</v>
      </c>
    </row>
    <row r="79" spans="1:7" x14ac:dyDescent="0.2">
      <c r="A79" s="10" t="s">
        <v>150</v>
      </c>
      <c r="B79" s="10" t="s">
        <v>151</v>
      </c>
      <c r="C79" s="13" t="s">
        <v>27</v>
      </c>
      <c r="D79" s="22">
        <v>789</v>
      </c>
      <c r="E79" s="22">
        <v>2.0299999999999998</v>
      </c>
      <c r="F79" s="22">
        <v>1601.67</v>
      </c>
      <c r="G79" s="22">
        <v>0.13</v>
      </c>
    </row>
    <row r="80" spans="1:7" x14ac:dyDescent="0.2">
      <c r="A80" s="11" t="s">
        <v>152</v>
      </c>
      <c r="B80" s="11" t="s">
        <v>153</v>
      </c>
      <c r="C80" s="13"/>
      <c r="D80" s="22"/>
      <c r="E80" s="22"/>
      <c r="F80" s="23">
        <v>82357.7</v>
      </c>
      <c r="G80" s="23">
        <v>6.6</v>
      </c>
    </row>
    <row r="81" spans="1:7" x14ac:dyDescent="0.2">
      <c r="A81" s="10" t="s">
        <v>154</v>
      </c>
      <c r="B81" s="10" t="s">
        <v>109</v>
      </c>
      <c r="C81" s="13" t="s">
        <v>27</v>
      </c>
      <c r="D81" s="22">
        <v>4.42</v>
      </c>
      <c r="E81" s="22">
        <v>5.39</v>
      </c>
      <c r="F81" s="22">
        <v>23.82</v>
      </c>
      <c r="G81" s="22">
        <v>0</v>
      </c>
    </row>
    <row r="82" spans="1:7" x14ac:dyDescent="0.2">
      <c r="A82" s="10" t="s">
        <v>155</v>
      </c>
      <c r="B82" s="10" t="s">
        <v>68</v>
      </c>
      <c r="C82" s="13" t="s">
        <v>69</v>
      </c>
      <c r="D82" s="22">
        <v>0.17</v>
      </c>
      <c r="E82" s="22">
        <v>10.76</v>
      </c>
      <c r="F82" s="22">
        <v>1.83</v>
      </c>
      <c r="G82" s="22">
        <v>0</v>
      </c>
    </row>
    <row r="83" spans="1:7" ht="25.5" x14ac:dyDescent="0.2">
      <c r="A83" s="10" t="s">
        <v>156</v>
      </c>
      <c r="B83" s="10" t="s">
        <v>45</v>
      </c>
      <c r="C83" s="13" t="s">
        <v>71</v>
      </c>
      <c r="D83" s="22">
        <v>3.98</v>
      </c>
      <c r="E83" s="22">
        <v>0.69</v>
      </c>
      <c r="F83" s="22">
        <v>2.75</v>
      </c>
      <c r="G83" s="22">
        <v>0</v>
      </c>
    </row>
    <row r="84" spans="1:7" x14ac:dyDescent="0.2">
      <c r="A84" s="10" t="s">
        <v>157</v>
      </c>
      <c r="B84" s="10" t="s">
        <v>73</v>
      </c>
      <c r="C84" s="13" t="s">
        <v>74</v>
      </c>
      <c r="D84" s="22">
        <v>0.2</v>
      </c>
      <c r="E84" s="22">
        <v>44.18</v>
      </c>
      <c r="F84" s="22">
        <v>8.84</v>
      </c>
      <c r="G84" s="22">
        <v>0</v>
      </c>
    </row>
    <row r="85" spans="1:7" x14ac:dyDescent="0.2">
      <c r="A85" s="10" t="s">
        <v>158</v>
      </c>
      <c r="B85" s="10" t="s">
        <v>114</v>
      </c>
      <c r="C85" s="13" t="s">
        <v>27</v>
      </c>
      <c r="D85" s="22">
        <v>4.42</v>
      </c>
      <c r="E85" s="22">
        <v>4.7300000000000004</v>
      </c>
      <c r="F85" s="22">
        <v>20.91</v>
      </c>
      <c r="G85" s="22">
        <v>0</v>
      </c>
    </row>
    <row r="86" spans="1:7" ht="25.5" x14ac:dyDescent="0.2">
      <c r="A86" s="10" t="s">
        <v>159</v>
      </c>
      <c r="B86" s="10" t="s">
        <v>116</v>
      </c>
      <c r="C86" s="13" t="s">
        <v>27</v>
      </c>
      <c r="D86" s="22">
        <v>4.42</v>
      </c>
      <c r="E86" s="22">
        <v>21.17</v>
      </c>
      <c r="F86" s="22">
        <v>93.57</v>
      </c>
      <c r="G86" s="22">
        <v>0.01</v>
      </c>
    </row>
    <row r="87" spans="1:7" ht="25.5" x14ac:dyDescent="0.2">
      <c r="A87" s="10" t="s">
        <v>160</v>
      </c>
      <c r="B87" s="10" t="s">
        <v>118</v>
      </c>
      <c r="C87" s="13" t="s">
        <v>27</v>
      </c>
      <c r="D87" s="22">
        <v>4.42</v>
      </c>
      <c r="E87" s="22">
        <v>6.05</v>
      </c>
      <c r="F87" s="22">
        <v>26.74</v>
      </c>
      <c r="G87" s="22">
        <v>0</v>
      </c>
    </row>
    <row r="88" spans="1:7" ht="25.5" x14ac:dyDescent="0.2">
      <c r="A88" s="10" t="s">
        <v>161</v>
      </c>
      <c r="B88" s="10" t="s">
        <v>120</v>
      </c>
      <c r="C88" s="13" t="s">
        <v>27</v>
      </c>
      <c r="D88" s="22">
        <v>4.42</v>
      </c>
      <c r="E88" s="22">
        <v>8.7899999999999991</v>
      </c>
      <c r="F88" s="22">
        <v>38.85</v>
      </c>
      <c r="G88" s="22">
        <v>0</v>
      </c>
    </row>
    <row r="89" spans="1:7" x14ac:dyDescent="0.2">
      <c r="A89" s="10" t="s">
        <v>162</v>
      </c>
      <c r="B89" s="10" t="s">
        <v>102</v>
      </c>
      <c r="C89" s="13" t="s">
        <v>27</v>
      </c>
      <c r="D89" s="22">
        <v>247.65</v>
      </c>
      <c r="E89" s="22">
        <v>70.52</v>
      </c>
      <c r="F89" s="22">
        <v>17464.28</v>
      </c>
      <c r="G89" s="22">
        <v>1.4</v>
      </c>
    </row>
    <row r="90" spans="1:7" x14ac:dyDescent="0.2">
      <c r="A90" s="10" t="s">
        <v>163</v>
      </c>
      <c r="B90" s="10" t="s">
        <v>124</v>
      </c>
      <c r="C90" s="13" t="s">
        <v>27</v>
      </c>
      <c r="D90" s="22">
        <v>5.27</v>
      </c>
      <c r="E90" s="22">
        <v>94.68</v>
      </c>
      <c r="F90" s="22">
        <v>498.96</v>
      </c>
      <c r="G90" s="22">
        <v>0.04</v>
      </c>
    </row>
    <row r="91" spans="1:7" ht="38.25" x14ac:dyDescent="0.2">
      <c r="A91" s="10" t="s">
        <v>164</v>
      </c>
      <c r="B91" s="10" t="s">
        <v>129</v>
      </c>
      <c r="C91" s="13" t="s">
        <v>27</v>
      </c>
      <c r="D91" s="22">
        <v>25.06</v>
      </c>
      <c r="E91" s="22">
        <v>75.739999999999995</v>
      </c>
      <c r="F91" s="22">
        <v>1898.04</v>
      </c>
      <c r="G91" s="22">
        <v>0.15</v>
      </c>
    </row>
    <row r="92" spans="1:7" x14ac:dyDescent="0.2">
      <c r="A92" s="10" t="s">
        <v>165</v>
      </c>
      <c r="B92" s="10" t="s">
        <v>131</v>
      </c>
      <c r="C92" s="13" t="s">
        <v>27</v>
      </c>
      <c r="D92" s="22">
        <v>93.59</v>
      </c>
      <c r="E92" s="22">
        <v>79.88</v>
      </c>
      <c r="F92" s="22">
        <v>7475.97</v>
      </c>
      <c r="G92" s="22">
        <v>0.6</v>
      </c>
    </row>
    <row r="93" spans="1:7" ht="25.5" x14ac:dyDescent="0.2">
      <c r="A93" s="10" t="s">
        <v>166</v>
      </c>
      <c r="B93" s="10" t="s">
        <v>133</v>
      </c>
      <c r="C93" s="13" t="s">
        <v>27</v>
      </c>
      <c r="D93" s="22">
        <v>98.73</v>
      </c>
      <c r="E93" s="22">
        <v>50.6</v>
      </c>
      <c r="F93" s="22">
        <v>4995.74</v>
      </c>
      <c r="G93" s="22">
        <v>0.4</v>
      </c>
    </row>
    <row r="94" spans="1:7" ht="25.5" x14ac:dyDescent="0.2">
      <c r="A94" s="10" t="s">
        <v>167</v>
      </c>
      <c r="B94" s="10" t="s">
        <v>135</v>
      </c>
      <c r="C94" s="13" t="s">
        <v>14</v>
      </c>
      <c r="D94" s="22">
        <v>6</v>
      </c>
      <c r="E94" s="22">
        <v>122.18</v>
      </c>
      <c r="F94" s="22">
        <v>733.08</v>
      </c>
      <c r="G94" s="22">
        <v>0.06</v>
      </c>
    </row>
    <row r="95" spans="1:7" x14ac:dyDescent="0.2">
      <c r="A95" s="10" t="s">
        <v>168</v>
      </c>
      <c r="B95" s="10" t="s">
        <v>137</v>
      </c>
      <c r="C95" s="13" t="s">
        <v>27</v>
      </c>
      <c r="D95" s="22">
        <v>176.8</v>
      </c>
      <c r="E95" s="22">
        <v>4.32</v>
      </c>
      <c r="F95" s="22">
        <v>763.78</v>
      </c>
      <c r="G95" s="22">
        <v>0.06</v>
      </c>
    </row>
    <row r="96" spans="1:7" x14ac:dyDescent="0.2">
      <c r="A96" s="10" t="s">
        <v>169</v>
      </c>
      <c r="B96" s="10" t="s">
        <v>139</v>
      </c>
      <c r="C96" s="13" t="s">
        <v>27</v>
      </c>
      <c r="D96" s="22">
        <v>176.8</v>
      </c>
      <c r="E96" s="22">
        <v>25.26</v>
      </c>
      <c r="F96" s="22">
        <v>4465.97</v>
      </c>
      <c r="G96" s="22">
        <v>0.36</v>
      </c>
    </row>
    <row r="97" spans="1:7" ht="25.5" x14ac:dyDescent="0.2">
      <c r="A97" s="10" t="s">
        <v>170</v>
      </c>
      <c r="B97" s="10" t="s">
        <v>141</v>
      </c>
      <c r="C97" s="13" t="s">
        <v>27</v>
      </c>
      <c r="D97" s="22">
        <v>1087.6099999999999</v>
      </c>
      <c r="E97" s="22">
        <v>11.72</v>
      </c>
      <c r="F97" s="22">
        <v>12746.79</v>
      </c>
      <c r="G97" s="22">
        <v>1.02</v>
      </c>
    </row>
    <row r="98" spans="1:7" ht="25.5" x14ac:dyDescent="0.2">
      <c r="A98" s="10" t="s">
        <v>171</v>
      </c>
      <c r="B98" s="10" t="s">
        <v>143</v>
      </c>
      <c r="C98" s="13" t="s">
        <v>27</v>
      </c>
      <c r="D98" s="22">
        <v>2370.63</v>
      </c>
      <c r="E98" s="22">
        <v>10.26</v>
      </c>
      <c r="F98" s="22">
        <v>24322.66</v>
      </c>
      <c r="G98" s="22">
        <v>1.95</v>
      </c>
    </row>
    <row r="99" spans="1:7" ht="25.5" x14ac:dyDescent="0.2">
      <c r="A99" s="10" t="s">
        <v>172</v>
      </c>
      <c r="B99" s="10" t="s">
        <v>145</v>
      </c>
      <c r="C99" s="13" t="s">
        <v>27</v>
      </c>
      <c r="D99" s="22">
        <v>232.38</v>
      </c>
      <c r="E99" s="22">
        <v>14.04</v>
      </c>
      <c r="F99" s="22">
        <v>3262.62</v>
      </c>
      <c r="G99" s="22">
        <v>0.26</v>
      </c>
    </row>
    <row r="100" spans="1:7" x14ac:dyDescent="0.2">
      <c r="A100" s="10" t="s">
        <v>173</v>
      </c>
      <c r="B100" s="10" t="s">
        <v>149</v>
      </c>
      <c r="C100" s="13" t="s">
        <v>27</v>
      </c>
      <c r="D100" s="22">
        <v>15.12</v>
      </c>
      <c r="E100" s="22">
        <v>21.79</v>
      </c>
      <c r="F100" s="22">
        <v>329.46</v>
      </c>
      <c r="G100" s="22">
        <v>0.03</v>
      </c>
    </row>
    <row r="101" spans="1:7" x14ac:dyDescent="0.2">
      <c r="A101" s="10" t="s">
        <v>174</v>
      </c>
      <c r="B101" s="10" t="s">
        <v>151</v>
      </c>
      <c r="C101" s="13" t="s">
        <v>27</v>
      </c>
      <c r="D101" s="22">
        <v>1568</v>
      </c>
      <c r="E101" s="22">
        <v>2.0299999999999998</v>
      </c>
      <c r="F101" s="22">
        <v>3183.04</v>
      </c>
      <c r="G101" s="22">
        <v>0.26</v>
      </c>
    </row>
    <row r="102" spans="1:7" x14ac:dyDescent="0.2">
      <c r="A102" s="11" t="s">
        <v>175</v>
      </c>
      <c r="B102" s="11" t="s">
        <v>176</v>
      </c>
      <c r="C102" s="13"/>
      <c r="D102" s="22"/>
      <c r="E102" s="22"/>
      <c r="F102" s="23">
        <v>81916.63</v>
      </c>
      <c r="G102" s="23">
        <v>6.57</v>
      </c>
    </row>
    <row r="103" spans="1:7" x14ac:dyDescent="0.2">
      <c r="A103" s="10" t="s">
        <v>177</v>
      </c>
      <c r="B103" s="10" t="s">
        <v>109</v>
      </c>
      <c r="C103" s="13" t="s">
        <v>27</v>
      </c>
      <c r="D103" s="22">
        <v>4.42</v>
      </c>
      <c r="E103" s="22">
        <v>5.39</v>
      </c>
      <c r="F103" s="22">
        <v>23.82</v>
      </c>
      <c r="G103" s="22">
        <v>0</v>
      </c>
    </row>
    <row r="104" spans="1:7" x14ac:dyDescent="0.2">
      <c r="A104" s="10" t="s">
        <v>178</v>
      </c>
      <c r="B104" s="10" t="s">
        <v>68</v>
      </c>
      <c r="C104" s="13" t="s">
        <v>69</v>
      </c>
      <c r="D104" s="22">
        <v>0.17</v>
      </c>
      <c r="E104" s="22">
        <v>10.76</v>
      </c>
      <c r="F104" s="22">
        <v>1.83</v>
      </c>
      <c r="G104" s="22">
        <v>0</v>
      </c>
    </row>
    <row r="105" spans="1:7" ht="25.5" x14ac:dyDescent="0.2">
      <c r="A105" s="10" t="s">
        <v>179</v>
      </c>
      <c r="B105" s="10" t="s">
        <v>45</v>
      </c>
      <c r="C105" s="13" t="s">
        <v>71</v>
      </c>
      <c r="D105" s="22">
        <v>3.98</v>
      </c>
      <c r="E105" s="22">
        <v>0.69</v>
      </c>
      <c r="F105" s="22">
        <v>2.75</v>
      </c>
      <c r="G105" s="22">
        <v>0</v>
      </c>
    </row>
    <row r="106" spans="1:7" x14ac:dyDescent="0.2">
      <c r="A106" s="10" t="s">
        <v>180</v>
      </c>
      <c r="B106" s="10" t="s">
        <v>73</v>
      </c>
      <c r="C106" s="13" t="s">
        <v>74</v>
      </c>
      <c r="D106" s="22">
        <v>0.2</v>
      </c>
      <c r="E106" s="22">
        <v>44.18</v>
      </c>
      <c r="F106" s="22">
        <v>8.84</v>
      </c>
      <c r="G106" s="22">
        <v>0</v>
      </c>
    </row>
    <row r="107" spans="1:7" x14ac:dyDescent="0.2">
      <c r="A107" s="10" t="s">
        <v>181</v>
      </c>
      <c r="B107" s="10" t="s">
        <v>114</v>
      </c>
      <c r="C107" s="13" t="s">
        <v>27</v>
      </c>
      <c r="D107" s="22">
        <v>4.42</v>
      </c>
      <c r="E107" s="22">
        <v>4.7300000000000004</v>
      </c>
      <c r="F107" s="22">
        <v>20.91</v>
      </c>
      <c r="G107" s="22">
        <v>0</v>
      </c>
    </row>
    <row r="108" spans="1:7" ht="25.5" x14ac:dyDescent="0.2">
      <c r="A108" s="10" t="s">
        <v>182</v>
      </c>
      <c r="B108" s="10" t="s">
        <v>116</v>
      </c>
      <c r="C108" s="13" t="s">
        <v>27</v>
      </c>
      <c r="D108" s="22">
        <v>4.42</v>
      </c>
      <c r="E108" s="22">
        <v>21.17</v>
      </c>
      <c r="F108" s="22">
        <v>93.57</v>
      </c>
      <c r="G108" s="22">
        <v>0.01</v>
      </c>
    </row>
    <row r="109" spans="1:7" ht="25.5" x14ac:dyDescent="0.2">
      <c r="A109" s="10" t="s">
        <v>183</v>
      </c>
      <c r="B109" s="10" t="s">
        <v>118</v>
      </c>
      <c r="C109" s="13" t="s">
        <v>27</v>
      </c>
      <c r="D109" s="22">
        <v>4.42</v>
      </c>
      <c r="E109" s="22">
        <v>6.05</v>
      </c>
      <c r="F109" s="22">
        <v>26.74</v>
      </c>
      <c r="G109" s="22">
        <v>0</v>
      </c>
    </row>
    <row r="110" spans="1:7" ht="25.5" x14ac:dyDescent="0.2">
      <c r="A110" s="10" t="s">
        <v>184</v>
      </c>
      <c r="B110" s="10" t="s">
        <v>120</v>
      </c>
      <c r="C110" s="13" t="s">
        <v>27</v>
      </c>
      <c r="D110" s="22">
        <v>4.42</v>
      </c>
      <c r="E110" s="22">
        <v>8.7899999999999991</v>
      </c>
      <c r="F110" s="22">
        <v>38.85</v>
      </c>
      <c r="G110" s="22">
        <v>0</v>
      </c>
    </row>
    <row r="111" spans="1:7" x14ac:dyDescent="0.2">
      <c r="A111" s="10" t="s">
        <v>185</v>
      </c>
      <c r="B111" s="10" t="s">
        <v>102</v>
      </c>
      <c r="C111" s="13" t="s">
        <v>27</v>
      </c>
      <c r="D111" s="22">
        <v>241.03</v>
      </c>
      <c r="E111" s="22">
        <v>70.52</v>
      </c>
      <c r="F111" s="22">
        <v>16997.439999999999</v>
      </c>
      <c r="G111" s="22">
        <v>1.36</v>
      </c>
    </row>
    <row r="112" spans="1:7" x14ac:dyDescent="0.2">
      <c r="A112" s="10" t="s">
        <v>186</v>
      </c>
      <c r="B112" s="10" t="s">
        <v>124</v>
      </c>
      <c r="C112" s="13" t="s">
        <v>27</v>
      </c>
      <c r="D112" s="22">
        <v>5.0999999999999996</v>
      </c>
      <c r="E112" s="22">
        <v>94.68</v>
      </c>
      <c r="F112" s="22">
        <v>482.87</v>
      </c>
      <c r="G112" s="22">
        <v>0.04</v>
      </c>
    </row>
    <row r="113" spans="1:7" ht="38.25" x14ac:dyDescent="0.2">
      <c r="A113" s="10" t="s">
        <v>187</v>
      </c>
      <c r="B113" s="10" t="s">
        <v>129</v>
      </c>
      <c r="C113" s="13" t="s">
        <v>27</v>
      </c>
      <c r="D113" s="22">
        <v>27.19</v>
      </c>
      <c r="E113" s="22">
        <v>75.739999999999995</v>
      </c>
      <c r="F113" s="22">
        <v>2059.37</v>
      </c>
      <c r="G113" s="22">
        <v>0.17</v>
      </c>
    </row>
    <row r="114" spans="1:7" x14ac:dyDescent="0.2">
      <c r="A114" s="10" t="s">
        <v>188</v>
      </c>
      <c r="B114" s="10" t="s">
        <v>131</v>
      </c>
      <c r="C114" s="13" t="s">
        <v>27</v>
      </c>
      <c r="D114" s="22">
        <v>92.75</v>
      </c>
      <c r="E114" s="22">
        <v>79.88</v>
      </c>
      <c r="F114" s="22">
        <v>7408.87</v>
      </c>
      <c r="G114" s="22">
        <v>0.59</v>
      </c>
    </row>
    <row r="115" spans="1:7" ht="25.5" x14ac:dyDescent="0.2">
      <c r="A115" s="10" t="s">
        <v>189</v>
      </c>
      <c r="B115" s="10" t="s">
        <v>133</v>
      </c>
      <c r="C115" s="13" t="s">
        <v>27</v>
      </c>
      <c r="D115" s="22">
        <v>98.71</v>
      </c>
      <c r="E115" s="22">
        <v>50.6</v>
      </c>
      <c r="F115" s="22">
        <v>4994.7299999999996</v>
      </c>
      <c r="G115" s="22">
        <v>0.4</v>
      </c>
    </row>
    <row r="116" spans="1:7" ht="25.5" x14ac:dyDescent="0.2">
      <c r="A116" s="10" t="s">
        <v>190</v>
      </c>
      <c r="B116" s="10" t="s">
        <v>135</v>
      </c>
      <c r="C116" s="13" t="s">
        <v>14</v>
      </c>
      <c r="D116" s="22">
        <v>6</v>
      </c>
      <c r="E116" s="22">
        <v>122.18</v>
      </c>
      <c r="F116" s="22">
        <v>733.08</v>
      </c>
      <c r="G116" s="22">
        <v>0.06</v>
      </c>
    </row>
    <row r="117" spans="1:7" x14ac:dyDescent="0.2">
      <c r="A117" s="10" t="s">
        <v>191</v>
      </c>
      <c r="B117" s="10" t="s">
        <v>137</v>
      </c>
      <c r="C117" s="13" t="s">
        <v>27</v>
      </c>
      <c r="D117" s="22">
        <v>176.8</v>
      </c>
      <c r="E117" s="22">
        <v>4.32</v>
      </c>
      <c r="F117" s="22">
        <v>763.78</v>
      </c>
      <c r="G117" s="22">
        <v>0.06</v>
      </c>
    </row>
    <row r="118" spans="1:7" x14ac:dyDescent="0.2">
      <c r="A118" s="10" t="s">
        <v>192</v>
      </c>
      <c r="B118" s="10" t="s">
        <v>139</v>
      </c>
      <c r="C118" s="13" t="s">
        <v>27</v>
      </c>
      <c r="D118" s="22">
        <v>176.8</v>
      </c>
      <c r="E118" s="22">
        <v>25.26</v>
      </c>
      <c r="F118" s="22">
        <v>4465.97</v>
      </c>
      <c r="G118" s="22">
        <v>0.36</v>
      </c>
    </row>
    <row r="119" spans="1:7" ht="25.5" x14ac:dyDescent="0.2">
      <c r="A119" s="10" t="s">
        <v>193</v>
      </c>
      <c r="B119" s="10" t="s">
        <v>141</v>
      </c>
      <c r="C119" s="13" t="s">
        <v>27</v>
      </c>
      <c r="D119" s="22">
        <v>1087.5999999999999</v>
      </c>
      <c r="E119" s="22">
        <v>11.72</v>
      </c>
      <c r="F119" s="22">
        <v>12746.67</v>
      </c>
      <c r="G119" s="22">
        <v>1.02</v>
      </c>
    </row>
    <row r="120" spans="1:7" ht="25.5" x14ac:dyDescent="0.2">
      <c r="A120" s="10" t="s">
        <v>194</v>
      </c>
      <c r="B120" s="10" t="s">
        <v>143</v>
      </c>
      <c r="C120" s="13" t="s">
        <v>27</v>
      </c>
      <c r="D120" s="22">
        <v>2368.5100000000002</v>
      </c>
      <c r="E120" s="22">
        <v>10.26</v>
      </c>
      <c r="F120" s="22">
        <v>24300.91</v>
      </c>
      <c r="G120" s="22">
        <v>1.95</v>
      </c>
    </row>
    <row r="121" spans="1:7" ht="25.5" x14ac:dyDescent="0.2">
      <c r="A121" s="10" t="s">
        <v>195</v>
      </c>
      <c r="B121" s="10" t="s">
        <v>145</v>
      </c>
      <c r="C121" s="13" t="s">
        <v>27</v>
      </c>
      <c r="D121" s="22">
        <v>230.28</v>
      </c>
      <c r="E121" s="22">
        <v>14.04</v>
      </c>
      <c r="F121" s="22">
        <v>3233.13</v>
      </c>
      <c r="G121" s="22">
        <v>0.26</v>
      </c>
    </row>
    <row r="122" spans="1:7" x14ac:dyDescent="0.2">
      <c r="A122" s="10" t="s">
        <v>196</v>
      </c>
      <c r="B122" s="10" t="s">
        <v>149</v>
      </c>
      <c r="C122" s="13" t="s">
        <v>27</v>
      </c>
      <c r="D122" s="22">
        <v>15.12</v>
      </c>
      <c r="E122" s="22">
        <v>21.79</v>
      </c>
      <c r="F122" s="22">
        <v>329.46</v>
      </c>
      <c r="G122" s="22">
        <v>0.03</v>
      </c>
    </row>
    <row r="123" spans="1:7" x14ac:dyDescent="0.2">
      <c r="A123" s="10" t="s">
        <v>197</v>
      </c>
      <c r="B123" s="10" t="s">
        <v>151</v>
      </c>
      <c r="C123" s="13" t="s">
        <v>27</v>
      </c>
      <c r="D123" s="22">
        <v>1568</v>
      </c>
      <c r="E123" s="22">
        <v>2.0299999999999998</v>
      </c>
      <c r="F123" s="22">
        <v>3183.04</v>
      </c>
      <c r="G123" s="22">
        <v>0.26</v>
      </c>
    </row>
    <row r="124" spans="1:7" x14ac:dyDescent="0.2">
      <c r="A124" s="11" t="s">
        <v>198</v>
      </c>
      <c r="B124" s="11" t="s">
        <v>199</v>
      </c>
      <c r="C124" s="13"/>
      <c r="D124" s="22"/>
      <c r="E124" s="22"/>
      <c r="F124" s="23">
        <v>82402.2</v>
      </c>
      <c r="G124" s="23">
        <v>6.6</v>
      </c>
    </row>
    <row r="125" spans="1:7" x14ac:dyDescent="0.2">
      <c r="A125" s="10" t="s">
        <v>200</v>
      </c>
      <c r="B125" s="10" t="s">
        <v>109</v>
      </c>
      <c r="C125" s="13" t="s">
        <v>27</v>
      </c>
      <c r="D125" s="22">
        <v>4.42</v>
      </c>
      <c r="E125" s="22">
        <v>5.39</v>
      </c>
      <c r="F125" s="22">
        <v>23.82</v>
      </c>
      <c r="G125" s="22">
        <v>0</v>
      </c>
    </row>
    <row r="126" spans="1:7" x14ac:dyDescent="0.2">
      <c r="A126" s="10" t="s">
        <v>201</v>
      </c>
      <c r="B126" s="10" t="s">
        <v>68</v>
      </c>
      <c r="C126" s="13" t="s">
        <v>69</v>
      </c>
      <c r="D126" s="22">
        <v>0.17</v>
      </c>
      <c r="E126" s="22">
        <v>10.76</v>
      </c>
      <c r="F126" s="22">
        <v>1.83</v>
      </c>
      <c r="G126" s="22">
        <v>0</v>
      </c>
    </row>
    <row r="127" spans="1:7" ht="25.5" x14ac:dyDescent="0.2">
      <c r="A127" s="10" t="s">
        <v>202</v>
      </c>
      <c r="B127" s="10" t="s">
        <v>45</v>
      </c>
      <c r="C127" s="13" t="s">
        <v>71</v>
      </c>
      <c r="D127" s="22">
        <v>3.98</v>
      </c>
      <c r="E127" s="22">
        <v>0.69</v>
      </c>
      <c r="F127" s="22">
        <v>2.75</v>
      </c>
      <c r="G127" s="22">
        <v>0</v>
      </c>
    </row>
    <row r="128" spans="1:7" x14ac:dyDescent="0.2">
      <c r="A128" s="10" t="s">
        <v>203</v>
      </c>
      <c r="B128" s="10" t="s">
        <v>73</v>
      </c>
      <c r="C128" s="13" t="s">
        <v>74</v>
      </c>
      <c r="D128" s="22">
        <v>0.2</v>
      </c>
      <c r="E128" s="22">
        <v>44.18</v>
      </c>
      <c r="F128" s="22">
        <v>8.84</v>
      </c>
      <c r="G128" s="22">
        <v>0</v>
      </c>
    </row>
    <row r="129" spans="1:7" x14ac:dyDescent="0.2">
      <c r="A129" s="10" t="s">
        <v>204</v>
      </c>
      <c r="B129" s="10" t="s">
        <v>114</v>
      </c>
      <c r="C129" s="13" t="s">
        <v>27</v>
      </c>
      <c r="D129" s="22">
        <v>4.42</v>
      </c>
      <c r="E129" s="22">
        <v>4.7300000000000004</v>
      </c>
      <c r="F129" s="22">
        <v>20.91</v>
      </c>
      <c r="G129" s="22">
        <v>0</v>
      </c>
    </row>
    <row r="130" spans="1:7" ht="25.5" x14ac:dyDescent="0.2">
      <c r="A130" s="10" t="s">
        <v>205</v>
      </c>
      <c r="B130" s="10" t="s">
        <v>116</v>
      </c>
      <c r="C130" s="13" t="s">
        <v>27</v>
      </c>
      <c r="D130" s="22">
        <v>4.42</v>
      </c>
      <c r="E130" s="22">
        <v>21.17</v>
      </c>
      <c r="F130" s="22">
        <v>93.57</v>
      </c>
      <c r="G130" s="22">
        <v>0.01</v>
      </c>
    </row>
    <row r="131" spans="1:7" ht="25.5" x14ac:dyDescent="0.2">
      <c r="A131" s="10" t="s">
        <v>206</v>
      </c>
      <c r="B131" s="10" t="s">
        <v>118</v>
      </c>
      <c r="C131" s="13" t="s">
        <v>27</v>
      </c>
      <c r="D131" s="22">
        <v>4.42</v>
      </c>
      <c r="E131" s="22">
        <v>6.05</v>
      </c>
      <c r="F131" s="22">
        <v>26.74</v>
      </c>
      <c r="G131" s="22">
        <v>0</v>
      </c>
    </row>
    <row r="132" spans="1:7" ht="25.5" x14ac:dyDescent="0.2">
      <c r="A132" s="10" t="s">
        <v>207</v>
      </c>
      <c r="B132" s="10" t="s">
        <v>120</v>
      </c>
      <c r="C132" s="13" t="s">
        <v>27</v>
      </c>
      <c r="D132" s="22">
        <v>4.42</v>
      </c>
      <c r="E132" s="22">
        <v>8.7899999999999991</v>
      </c>
      <c r="F132" s="22">
        <v>38.85</v>
      </c>
      <c r="G132" s="22">
        <v>0</v>
      </c>
    </row>
    <row r="133" spans="1:7" x14ac:dyDescent="0.2">
      <c r="A133" s="10" t="s">
        <v>208</v>
      </c>
      <c r="B133" s="10" t="s">
        <v>102</v>
      </c>
      <c r="C133" s="13" t="s">
        <v>27</v>
      </c>
      <c r="D133" s="22">
        <v>239.09</v>
      </c>
      <c r="E133" s="22">
        <v>70.52</v>
      </c>
      <c r="F133" s="22">
        <v>16860.63</v>
      </c>
      <c r="G133" s="22">
        <v>1.35</v>
      </c>
    </row>
    <row r="134" spans="1:7" x14ac:dyDescent="0.2">
      <c r="A134" s="10" t="s">
        <v>209</v>
      </c>
      <c r="B134" s="10" t="s">
        <v>124</v>
      </c>
      <c r="C134" s="13" t="s">
        <v>27</v>
      </c>
      <c r="D134" s="22">
        <v>5.05</v>
      </c>
      <c r="E134" s="22">
        <v>94.68</v>
      </c>
      <c r="F134" s="22">
        <v>478.13</v>
      </c>
      <c r="G134" s="22">
        <v>0.04</v>
      </c>
    </row>
    <row r="135" spans="1:7" ht="38.25" x14ac:dyDescent="0.2">
      <c r="A135" s="10" t="s">
        <v>210</v>
      </c>
      <c r="B135" s="10" t="s">
        <v>129</v>
      </c>
      <c r="C135" s="13" t="s">
        <v>27</v>
      </c>
      <c r="D135" s="22">
        <v>27.28</v>
      </c>
      <c r="E135" s="22">
        <v>75.739999999999995</v>
      </c>
      <c r="F135" s="22">
        <v>2066.19</v>
      </c>
      <c r="G135" s="22">
        <v>0.17</v>
      </c>
    </row>
    <row r="136" spans="1:7" x14ac:dyDescent="0.2">
      <c r="A136" s="10" t="s">
        <v>211</v>
      </c>
      <c r="B136" s="10" t="s">
        <v>131</v>
      </c>
      <c r="C136" s="13" t="s">
        <v>27</v>
      </c>
      <c r="D136" s="22">
        <v>97.37</v>
      </c>
      <c r="E136" s="22">
        <v>79.88</v>
      </c>
      <c r="F136" s="22">
        <v>7777.92</v>
      </c>
      <c r="G136" s="22">
        <v>0.62</v>
      </c>
    </row>
    <row r="137" spans="1:7" ht="25.5" x14ac:dyDescent="0.2">
      <c r="A137" s="10" t="s">
        <v>212</v>
      </c>
      <c r="B137" s="10" t="s">
        <v>133</v>
      </c>
      <c r="C137" s="13" t="s">
        <v>27</v>
      </c>
      <c r="D137" s="22">
        <v>99.05</v>
      </c>
      <c r="E137" s="22">
        <v>50.6</v>
      </c>
      <c r="F137" s="22">
        <v>5011.93</v>
      </c>
      <c r="G137" s="22">
        <v>0.4</v>
      </c>
    </row>
    <row r="138" spans="1:7" ht="25.5" x14ac:dyDescent="0.2">
      <c r="A138" s="10" t="s">
        <v>213</v>
      </c>
      <c r="B138" s="10" t="s">
        <v>135</v>
      </c>
      <c r="C138" s="13" t="s">
        <v>14</v>
      </c>
      <c r="D138" s="22">
        <v>4</v>
      </c>
      <c r="E138" s="22">
        <v>122.18</v>
      </c>
      <c r="F138" s="22">
        <v>488.72</v>
      </c>
      <c r="G138" s="22">
        <v>0.04</v>
      </c>
    </row>
    <row r="139" spans="1:7" x14ac:dyDescent="0.2">
      <c r="A139" s="10" t="s">
        <v>214</v>
      </c>
      <c r="B139" s="10" t="s">
        <v>137</v>
      </c>
      <c r="C139" s="13" t="s">
        <v>27</v>
      </c>
      <c r="D139" s="22">
        <v>176.8</v>
      </c>
      <c r="E139" s="22">
        <v>4.32</v>
      </c>
      <c r="F139" s="22">
        <v>763.78</v>
      </c>
      <c r="G139" s="22">
        <v>0.06</v>
      </c>
    </row>
    <row r="140" spans="1:7" x14ac:dyDescent="0.2">
      <c r="A140" s="10" t="s">
        <v>215</v>
      </c>
      <c r="B140" s="10" t="s">
        <v>139</v>
      </c>
      <c r="C140" s="13" t="s">
        <v>27</v>
      </c>
      <c r="D140" s="22">
        <v>176.8</v>
      </c>
      <c r="E140" s="22">
        <v>25.26</v>
      </c>
      <c r="F140" s="22">
        <v>4465.97</v>
      </c>
      <c r="G140" s="22">
        <v>0.36</v>
      </c>
    </row>
    <row r="141" spans="1:7" ht="25.5" x14ac:dyDescent="0.2">
      <c r="A141" s="10" t="s">
        <v>216</v>
      </c>
      <c r="B141" s="10" t="s">
        <v>141</v>
      </c>
      <c r="C141" s="13" t="s">
        <v>27</v>
      </c>
      <c r="D141" s="22">
        <v>1091.28</v>
      </c>
      <c r="E141" s="22">
        <v>11.72</v>
      </c>
      <c r="F141" s="22">
        <v>12789.8</v>
      </c>
      <c r="G141" s="22">
        <v>1.02</v>
      </c>
    </row>
    <row r="142" spans="1:7" ht="25.5" x14ac:dyDescent="0.2">
      <c r="A142" s="10" t="s">
        <v>217</v>
      </c>
      <c r="B142" s="10" t="s">
        <v>143</v>
      </c>
      <c r="C142" s="13" t="s">
        <v>27</v>
      </c>
      <c r="D142" s="22">
        <v>2395.13</v>
      </c>
      <c r="E142" s="22">
        <v>10.26</v>
      </c>
      <c r="F142" s="22">
        <v>24574.03</v>
      </c>
      <c r="G142" s="22">
        <v>1.97</v>
      </c>
    </row>
    <row r="143" spans="1:7" ht="25.5" x14ac:dyDescent="0.2">
      <c r="A143" s="10" t="s">
        <v>218</v>
      </c>
      <c r="B143" s="10" t="s">
        <v>145</v>
      </c>
      <c r="C143" s="13" t="s">
        <v>27</v>
      </c>
      <c r="D143" s="22">
        <v>241.83</v>
      </c>
      <c r="E143" s="22">
        <v>14.04</v>
      </c>
      <c r="F143" s="22">
        <v>3395.29</v>
      </c>
      <c r="G143" s="22">
        <v>0.27</v>
      </c>
    </row>
    <row r="144" spans="1:7" x14ac:dyDescent="0.2">
      <c r="A144" s="10" t="s">
        <v>219</v>
      </c>
      <c r="B144" s="10" t="s">
        <v>149</v>
      </c>
      <c r="C144" s="13" t="s">
        <v>27</v>
      </c>
      <c r="D144" s="22">
        <v>15.12</v>
      </c>
      <c r="E144" s="22">
        <v>21.79</v>
      </c>
      <c r="F144" s="22">
        <v>329.46</v>
      </c>
      <c r="G144" s="22">
        <v>0.03</v>
      </c>
    </row>
    <row r="145" spans="1:7" x14ac:dyDescent="0.2">
      <c r="A145" s="10" t="s">
        <v>220</v>
      </c>
      <c r="B145" s="10" t="s">
        <v>151</v>
      </c>
      <c r="C145" s="13" t="s">
        <v>27</v>
      </c>
      <c r="D145" s="22">
        <v>1568</v>
      </c>
      <c r="E145" s="22">
        <v>2.0299999999999998</v>
      </c>
      <c r="F145" s="22">
        <v>3183.04</v>
      </c>
      <c r="G145" s="22">
        <v>0.26</v>
      </c>
    </row>
    <row r="146" spans="1:7" x14ac:dyDescent="0.2">
      <c r="A146" s="11" t="s">
        <v>221</v>
      </c>
      <c r="B146" s="11" t="s">
        <v>222</v>
      </c>
      <c r="C146" s="13"/>
      <c r="D146" s="22"/>
      <c r="E146" s="22"/>
      <c r="F146" s="23">
        <v>136566.84</v>
      </c>
      <c r="G146" s="23">
        <v>10.95</v>
      </c>
    </row>
    <row r="147" spans="1:7" x14ac:dyDescent="0.2">
      <c r="A147" s="10" t="s">
        <v>223</v>
      </c>
      <c r="B147" s="10" t="s">
        <v>109</v>
      </c>
      <c r="C147" s="13" t="s">
        <v>27</v>
      </c>
      <c r="D147" s="22">
        <v>12.91</v>
      </c>
      <c r="E147" s="22">
        <v>5.39</v>
      </c>
      <c r="F147" s="22">
        <v>69.58</v>
      </c>
      <c r="G147" s="22">
        <v>0.01</v>
      </c>
    </row>
    <row r="148" spans="1:7" x14ac:dyDescent="0.2">
      <c r="A148" s="10" t="s">
        <v>224</v>
      </c>
      <c r="B148" s="10" t="s">
        <v>225</v>
      </c>
      <c r="C148" s="13" t="s">
        <v>27</v>
      </c>
      <c r="D148" s="22">
        <v>0.83</v>
      </c>
      <c r="E148" s="22">
        <v>13.02</v>
      </c>
      <c r="F148" s="22">
        <v>10.81</v>
      </c>
      <c r="G148" s="22">
        <v>0</v>
      </c>
    </row>
    <row r="149" spans="1:7" x14ac:dyDescent="0.2">
      <c r="A149" s="10" t="s">
        <v>226</v>
      </c>
      <c r="B149" s="10" t="s">
        <v>227</v>
      </c>
      <c r="C149" s="13" t="s">
        <v>69</v>
      </c>
      <c r="D149" s="22">
        <v>0.3</v>
      </c>
      <c r="E149" s="22">
        <v>72.39</v>
      </c>
      <c r="F149" s="22">
        <v>21.72</v>
      </c>
      <c r="G149" s="22">
        <v>0</v>
      </c>
    </row>
    <row r="150" spans="1:7" x14ac:dyDescent="0.2">
      <c r="A150" s="10" t="s">
        <v>228</v>
      </c>
      <c r="B150" s="10" t="s">
        <v>68</v>
      </c>
      <c r="C150" s="13" t="s">
        <v>69</v>
      </c>
      <c r="D150" s="22">
        <v>1.97</v>
      </c>
      <c r="E150" s="22">
        <v>10.76</v>
      </c>
      <c r="F150" s="22">
        <v>21.2</v>
      </c>
      <c r="G150" s="22">
        <v>0</v>
      </c>
    </row>
    <row r="151" spans="1:7" ht="25.5" x14ac:dyDescent="0.2">
      <c r="A151" s="10" t="s">
        <v>229</v>
      </c>
      <c r="B151" s="10" t="s">
        <v>45</v>
      </c>
      <c r="C151" s="13" t="s">
        <v>71</v>
      </c>
      <c r="D151" s="22">
        <v>68.180000000000007</v>
      </c>
      <c r="E151" s="22">
        <v>0.69</v>
      </c>
      <c r="F151" s="22">
        <v>47.04</v>
      </c>
      <c r="G151" s="22">
        <v>0</v>
      </c>
    </row>
    <row r="152" spans="1:7" x14ac:dyDescent="0.2">
      <c r="A152" s="10" t="s">
        <v>230</v>
      </c>
      <c r="B152" s="10" t="s">
        <v>73</v>
      </c>
      <c r="C152" s="13" t="s">
        <v>74</v>
      </c>
      <c r="D152" s="22">
        <v>2.27</v>
      </c>
      <c r="E152" s="22">
        <v>44.18</v>
      </c>
      <c r="F152" s="22">
        <v>100.29</v>
      </c>
      <c r="G152" s="22">
        <v>0.01</v>
      </c>
    </row>
    <row r="153" spans="1:7" x14ac:dyDescent="0.2">
      <c r="A153" s="10" t="s">
        <v>231</v>
      </c>
      <c r="B153" s="10" t="s">
        <v>114</v>
      </c>
      <c r="C153" s="13" t="s">
        <v>27</v>
      </c>
      <c r="D153" s="22">
        <v>12.91</v>
      </c>
      <c r="E153" s="22">
        <v>4.7300000000000004</v>
      </c>
      <c r="F153" s="22">
        <v>61.06</v>
      </c>
      <c r="G153" s="22">
        <v>0</v>
      </c>
    </row>
    <row r="154" spans="1:7" ht="25.5" x14ac:dyDescent="0.2">
      <c r="A154" s="10" t="s">
        <v>232</v>
      </c>
      <c r="B154" s="10" t="s">
        <v>116</v>
      </c>
      <c r="C154" s="13" t="s">
        <v>27</v>
      </c>
      <c r="D154" s="22">
        <v>12.91</v>
      </c>
      <c r="E154" s="22">
        <v>21.17</v>
      </c>
      <c r="F154" s="22">
        <v>273.3</v>
      </c>
      <c r="G154" s="22">
        <v>0.02</v>
      </c>
    </row>
    <row r="155" spans="1:7" ht="25.5" x14ac:dyDescent="0.2">
      <c r="A155" s="10" t="s">
        <v>233</v>
      </c>
      <c r="B155" s="10" t="s">
        <v>118</v>
      </c>
      <c r="C155" s="13" t="s">
        <v>27</v>
      </c>
      <c r="D155" s="22">
        <v>12.91</v>
      </c>
      <c r="E155" s="22">
        <v>6.05</v>
      </c>
      <c r="F155" s="22">
        <v>78.11</v>
      </c>
      <c r="G155" s="22">
        <v>0.01</v>
      </c>
    </row>
    <row r="156" spans="1:7" ht="25.5" x14ac:dyDescent="0.2">
      <c r="A156" s="10" t="s">
        <v>234</v>
      </c>
      <c r="B156" s="10" t="s">
        <v>120</v>
      </c>
      <c r="C156" s="13" t="s">
        <v>27</v>
      </c>
      <c r="D156" s="22">
        <v>12.91</v>
      </c>
      <c r="E156" s="22">
        <v>8.7899999999999991</v>
      </c>
      <c r="F156" s="22">
        <v>113.48</v>
      </c>
      <c r="G156" s="22">
        <v>0.01</v>
      </c>
    </row>
    <row r="157" spans="1:7" x14ac:dyDescent="0.2">
      <c r="A157" s="10" t="s">
        <v>235</v>
      </c>
      <c r="B157" s="10" t="s">
        <v>102</v>
      </c>
      <c r="C157" s="13" t="s">
        <v>27</v>
      </c>
      <c r="D157" s="22">
        <v>362.53</v>
      </c>
      <c r="E157" s="22">
        <v>70.52</v>
      </c>
      <c r="F157" s="22">
        <v>25565.62</v>
      </c>
      <c r="G157" s="22">
        <v>2.0499999999999998</v>
      </c>
    </row>
    <row r="158" spans="1:7" x14ac:dyDescent="0.2">
      <c r="A158" s="10" t="s">
        <v>236</v>
      </c>
      <c r="B158" s="10" t="s">
        <v>124</v>
      </c>
      <c r="C158" s="13" t="s">
        <v>27</v>
      </c>
      <c r="D158" s="22">
        <v>8.07</v>
      </c>
      <c r="E158" s="22">
        <v>94.68</v>
      </c>
      <c r="F158" s="22">
        <v>764.07</v>
      </c>
      <c r="G158" s="22">
        <v>0.06</v>
      </c>
    </row>
    <row r="159" spans="1:7" ht="38.25" x14ac:dyDescent="0.2">
      <c r="A159" s="10" t="s">
        <v>237</v>
      </c>
      <c r="B159" s="10" t="s">
        <v>129</v>
      </c>
      <c r="C159" s="13" t="s">
        <v>27</v>
      </c>
      <c r="D159" s="22">
        <v>53.92</v>
      </c>
      <c r="E159" s="22">
        <v>75.739999999999995</v>
      </c>
      <c r="F159" s="22">
        <v>4083.9</v>
      </c>
      <c r="G159" s="22">
        <v>0.33</v>
      </c>
    </row>
    <row r="160" spans="1:7" x14ac:dyDescent="0.2">
      <c r="A160" s="10" t="s">
        <v>238</v>
      </c>
      <c r="B160" s="10" t="s">
        <v>131</v>
      </c>
      <c r="C160" s="13" t="s">
        <v>27</v>
      </c>
      <c r="D160" s="22">
        <v>160.75</v>
      </c>
      <c r="E160" s="22">
        <v>79.88</v>
      </c>
      <c r="F160" s="22">
        <v>12840.71</v>
      </c>
      <c r="G160" s="22">
        <v>1.03</v>
      </c>
    </row>
    <row r="161" spans="1:7" ht="25.5" x14ac:dyDescent="0.2">
      <c r="A161" s="10" t="s">
        <v>239</v>
      </c>
      <c r="B161" s="10" t="s">
        <v>133</v>
      </c>
      <c r="C161" s="13" t="s">
        <v>27</v>
      </c>
      <c r="D161" s="22">
        <v>146.16999999999999</v>
      </c>
      <c r="E161" s="22">
        <v>50.6</v>
      </c>
      <c r="F161" s="22">
        <v>7396.2</v>
      </c>
      <c r="G161" s="22">
        <v>0.59</v>
      </c>
    </row>
    <row r="162" spans="1:7" ht="25.5" x14ac:dyDescent="0.2">
      <c r="A162" s="10" t="s">
        <v>240</v>
      </c>
      <c r="B162" s="10" t="s">
        <v>135</v>
      </c>
      <c r="C162" s="13" t="s">
        <v>14</v>
      </c>
      <c r="D162" s="22">
        <v>4</v>
      </c>
      <c r="E162" s="22">
        <v>122.18</v>
      </c>
      <c r="F162" s="22">
        <v>488.72</v>
      </c>
      <c r="G162" s="22">
        <v>0.04</v>
      </c>
    </row>
    <row r="163" spans="1:7" x14ac:dyDescent="0.2">
      <c r="A163" s="10" t="s">
        <v>241</v>
      </c>
      <c r="B163" s="10" t="s">
        <v>137</v>
      </c>
      <c r="C163" s="13" t="s">
        <v>27</v>
      </c>
      <c r="D163" s="22">
        <v>198.66</v>
      </c>
      <c r="E163" s="22">
        <v>4.32</v>
      </c>
      <c r="F163" s="22">
        <v>858.21</v>
      </c>
      <c r="G163" s="22">
        <v>7.0000000000000007E-2</v>
      </c>
    </row>
    <row r="164" spans="1:7" x14ac:dyDescent="0.2">
      <c r="A164" s="10" t="s">
        <v>242</v>
      </c>
      <c r="B164" s="10" t="s">
        <v>139</v>
      </c>
      <c r="C164" s="13" t="s">
        <v>27</v>
      </c>
      <c r="D164" s="22">
        <v>198.66</v>
      </c>
      <c r="E164" s="22">
        <v>25.26</v>
      </c>
      <c r="F164" s="22">
        <v>5018.1499999999996</v>
      </c>
      <c r="G164" s="22">
        <v>0.4</v>
      </c>
    </row>
    <row r="165" spans="1:7" ht="25.5" x14ac:dyDescent="0.2">
      <c r="A165" s="10" t="s">
        <v>243</v>
      </c>
      <c r="B165" s="10" t="s">
        <v>141</v>
      </c>
      <c r="C165" s="13" t="s">
        <v>27</v>
      </c>
      <c r="D165" s="22">
        <v>2156.89</v>
      </c>
      <c r="E165" s="22">
        <v>11.72</v>
      </c>
      <c r="F165" s="22">
        <v>25278.75</v>
      </c>
      <c r="G165" s="22">
        <v>2.0299999999999998</v>
      </c>
    </row>
    <row r="166" spans="1:7" ht="25.5" x14ac:dyDescent="0.2">
      <c r="A166" s="10" t="s">
        <v>244</v>
      </c>
      <c r="B166" s="10" t="s">
        <v>143</v>
      </c>
      <c r="C166" s="13" t="s">
        <v>27</v>
      </c>
      <c r="D166" s="22">
        <v>4102.33</v>
      </c>
      <c r="E166" s="22">
        <v>10.26</v>
      </c>
      <c r="F166" s="22">
        <v>42089.91</v>
      </c>
      <c r="G166" s="22">
        <v>3.37</v>
      </c>
    </row>
    <row r="167" spans="1:7" ht="25.5" x14ac:dyDescent="0.2">
      <c r="A167" s="10" t="s">
        <v>245</v>
      </c>
      <c r="B167" s="10" t="s">
        <v>145</v>
      </c>
      <c r="C167" s="13" t="s">
        <v>27</v>
      </c>
      <c r="D167" s="22">
        <v>312.08</v>
      </c>
      <c r="E167" s="22">
        <v>14.04</v>
      </c>
      <c r="F167" s="22">
        <v>4381.6000000000004</v>
      </c>
      <c r="G167" s="22">
        <v>0.35</v>
      </c>
    </row>
    <row r="168" spans="1:7" ht="25.5" x14ac:dyDescent="0.2">
      <c r="A168" s="10" t="s">
        <v>246</v>
      </c>
      <c r="B168" s="10" t="s">
        <v>247</v>
      </c>
      <c r="C168" s="13" t="s">
        <v>27</v>
      </c>
      <c r="D168" s="22">
        <v>88.2</v>
      </c>
      <c r="E168" s="22">
        <v>15.24</v>
      </c>
      <c r="F168" s="22">
        <v>1344.17</v>
      </c>
      <c r="G168" s="22">
        <v>0.11</v>
      </c>
    </row>
    <row r="169" spans="1:7" x14ac:dyDescent="0.2">
      <c r="A169" s="10" t="s">
        <v>248</v>
      </c>
      <c r="B169" s="10" t="s">
        <v>149</v>
      </c>
      <c r="C169" s="13" t="s">
        <v>27</v>
      </c>
      <c r="D169" s="22">
        <v>15.12</v>
      </c>
      <c r="E169" s="22">
        <v>21.79</v>
      </c>
      <c r="F169" s="22">
        <v>329.46</v>
      </c>
      <c r="G169" s="22">
        <v>0.03</v>
      </c>
    </row>
    <row r="170" spans="1:7" x14ac:dyDescent="0.2">
      <c r="A170" s="10" t="s">
        <v>249</v>
      </c>
      <c r="B170" s="10" t="s">
        <v>151</v>
      </c>
      <c r="C170" s="13" t="s">
        <v>27</v>
      </c>
      <c r="D170" s="22">
        <v>2626</v>
      </c>
      <c r="E170" s="22">
        <v>2.0299999999999998</v>
      </c>
      <c r="F170" s="22">
        <v>5330.78</v>
      </c>
      <c r="G170" s="22">
        <v>0.43</v>
      </c>
    </row>
    <row r="171" spans="1:7" x14ac:dyDescent="0.2">
      <c r="A171" s="11" t="s">
        <v>250</v>
      </c>
      <c r="B171" s="11" t="s">
        <v>251</v>
      </c>
      <c r="C171" s="13"/>
      <c r="D171" s="22"/>
      <c r="E171" s="22"/>
      <c r="F171" s="23">
        <v>105611.43</v>
      </c>
      <c r="G171" s="23">
        <v>8.4700000000000006</v>
      </c>
    </row>
    <row r="172" spans="1:7" x14ac:dyDescent="0.2">
      <c r="A172" s="10" t="s">
        <v>252</v>
      </c>
      <c r="B172" s="10" t="s">
        <v>109</v>
      </c>
      <c r="C172" s="13" t="s">
        <v>27</v>
      </c>
      <c r="D172" s="22">
        <v>4.47</v>
      </c>
      <c r="E172" s="22">
        <v>5.39</v>
      </c>
      <c r="F172" s="22">
        <v>24.09</v>
      </c>
      <c r="G172" s="22">
        <v>0</v>
      </c>
    </row>
    <row r="173" spans="1:7" x14ac:dyDescent="0.2">
      <c r="A173" s="10" t="s">
        <v>253</v>
      </c>
      <c r="B173" s="10" t="s">
        <v>68</v>
      </c>
      <c r="C173" s="13" t="s">
        <v>69</v>
      </c>
      <c r="D173" s="22">
        <v>0.17</v>
      </c>
      <c r="E173" s="22">
        <v>10.76</v>
      </c>
      <c r="F173" s="22">
        <v>1.83</v>
      </c>
      <c r="G173" s="22">
        <v>0</v>
      </c>
    </row>
    <row r="174" spans="1:7" ht="25.5" x14ac:dyDescent="0.2">
      <c r="A174" s="10" t="s">
        <v>254</v>
      </c>
      <c r="B174" s="10" t="s">
        <v>45</v>
      </c>
      <c r="C174" s="13" t="s">
        <v>71</v>
      </c>
      <c r="D174" s="22">
        <v>3.92</v>
      </c>
      <c r="E174" s="22">
        <v>0.69</v>
      </c>
      <c r="F174" s="22">
        <v>2.7</v>
      </c>
      <c r="G174" s="22">
        <v>0</v>
      </c>
    </row>
    <row r="175" spans="1:7" x14ac:dyDescent="0.2">
      <c r="A175" s="10" t="s">
        <v>255</v>
      </c>
      <c r="B175" s="10" t="s">
        <v>73</v>
      </c>
      <c r="C175" s="13" t="s">
        <v>74</v>
      </c>
      <c r="D175" s="22">
        <v>0.2</v>
      </c>
      <c r="E175" s="22">
        <v>44.18</v>
      </c>
      <c r="F175" s="22">
        <v>8.84</v>
      </c>
      <c r="G175" s="22">
        <v>0</v>
      </c>
    </row>
    <row r="176" spans="1:7" x14ac:dyDescent="0.2">
      <c r="A176" s="10" t="s">
        <v>256</v>
      </c>
      <c r="B176" s="10" t="s">
        <v>114</v>
      </c>
      <c r="C176" s="13" t="s">
        <v>27</v>
      </c>
      <c r="D176" s="22">
        <v>4.47</v>
      </c>
      <c r="E176" s="22">
        <v>4.7300000000000004</v>
      </c>
      <c r="F176" s="22">
        <v>21.14</v>
      </c>
      <c r="G176" s="22">
        <v>0</v>
      </c>
    </row>
    <row r="177" spans="1:7" ht="25.5" x14ac:dyDescent="0.2">
      <c r="A177" s="10" t="s">
        <v>257</v>
      </c>
      <c r="B177" s="10" t="s">
        <v>116</v>
      </c>
      <c r="C177" s="13" t="s">
        <v>27</v>
      </c>
      <c r="D177" s="22">
        <v>4.47</v>
      </c>
      <c r="E177" s="22">
        <v>21.17</v>
      </c>
      <c r="F177" s="22">
        <v>94.63</v>
      </c>
      <c r="G177" s="22">
        <v>0.01</v>
      </c>
    </row>
    <row r="178" spans="1:7" ht="25.5" x14ac:dyDescent="0.2">
      <c r="A178" s="10" t="s">
        <v>258</v>
      </c>
      <c r="B178" s="10" t="s">
        <v>118</v>
      </c>
      <c r="C178" s="13" t="s">
        <v>27</v>
      </c>
      <c r="D178" s="22">
        <v>4.47</v>
      </c>
      <c r="E178" s="22">
        <v>6.05</v>
      </c>
      <c r="F178" s="22">
        <v>27.04</v>
      </c>
      <c r="G178" s="22">
        <v>0</v>
      </c>
    </row>
    <row r="179" spans="1:7" ht="25.5" x14ac:dyDescent="0.2">
      <c r="A179" s="10" t="s">
        <v>259</v>
      </c>
      <c r="B179" s="10" t="s">
        <v>120</v>
      </c>
      <c r="C179" s="13" t="s">
        <v>27</v>
      </c>
      <c r="D179" s="22">
        <v>4.47</v>
      </c>
      <c r="E179" s="22">
        <v>8.7899999999999991</v>
      </c>
      <c r="F179" s="22">
        <v>39.29</v>
      </c>
      <c r="G179" s="22">
        <v>0</v>
      </c>
    </row>
    <row r="180" spans="1:7" ht="25.5" x14ac:dyDescent="0.2">
      <c r="A180" s="10" t="s">
        <v>260</v>
      </c>
      <c r="B180" s="10" t="s">
        <v>261</v>
      </c>
      <c r="C180" s="13" t="s">
        <v>14</v>
      </c>
      <c r="D180" s="22">
        <v>1</v>
      </c>
      <c r="E180" s="22">
        <v>453.16</v>
      </c>
      <c r="F180" s="22">
        <v>453.16</v>
      </c>
      <c r="G180" s="22">
        <v>0.04</v>
      </c>
    </row>
    <row r="181" spans="1:7" x14ac:dyDescent="0.2">
      <c r="A181" s="10" t="s">
        <v>262</v>
      </c>
      <c r="B181" s="10" t="s">
        <v>263</v>
      </c>
      <c r="C181" s="13" t="s">
        <v>27</v>
      </c>
      <c r="D181" s="22">
        <v>14.69</v>
      </c>
      <c r="E181" s="22">
        <v>226.23</v>
      </c>
      <c r="F181" s="22">
        <v>3323.32</v>
      </c>
      <c r="G181" s="22">
        <v>0.27</v>
      </c>
    </row>
    <row r="182" spans="1:7" x14ac:dyDescent="0.2">
      <c r="A182" s="10" t="s">
        <v>264</v>
      </c>
      <c r="B182" s="10" t="s">
        <v>102</v>
      </c>
      <c r="C182" s="13" t="s">
        <v>27</v>
      </c>
      <c r="D182" s="22">
        <v>493.01</v>
      </c>
      <c r="E182" s="22">
        <v>70.52</v>
      </c>
      <c r="F182" s="22">
        <v>34767.07</v>
      </c>
      <c r="G182" s="22">
        <v>2.79</v>
      </c>
    </row>
    <row r="183" spans="1:7" ht="25.5" x14ac:dyDescent="0.2">
      <c r="A183" s="10" t="s">
        <v>265</v>
      </c>
      <c r="B183" s="10" t="s">
        <v>266</v>
      </c>
      <c r="C183" s="13" t="s">
        <v>27</v>
      </c>
      <c r="D183" s="22">
        <v>24.4</v>
      </c>
      <c r="E183" s="22">
        <v>113.62</v>
      </c>
      <c r="F183" s="22">
        <v>2772.33</v>
      </c>
      <c r="G183" s="22">
        <v>0.22</v>
      </c>
    </row>
    <row r="184" spans="1:7" x14ac:dyDescent="0.2">
      <c r="A184" s="10" t="s">
        <v>267</v>
      </c>
      <c r="B184" s="10" t="s">
        <v>124</v>
      </c>
      <c r="C184" s="13" t="s">
        <v>27</v>
      </c>
      <c r="D184" s="22">
        <v>10.96</v>
      </c>
      <c r="E184" s="22">
        <v>94.68</v>
      </c>
      <c r="F184" s="22">
        <v>1037.69</v>
      </c>
      <c r="G184" s="22">
        <v>0.08</v>
      </c>
    </row>
    <row r="185" spans="1:7" ht="38.25" x14ac:dyDescent="0.2">
      <c r="A185" s="10" t="s">
        <v>268</v>
      </c>
      <c r="B185" s="10" t="s">
        <v>129</v>
      </c>
      <c r="C185" s="13" t="s">
        <v>27</v>
      </c>
      <c r="D185" s="22">
        <v>38.83</v>
      </c>
      <c r="E185" s="22">
        <v>75.739999999999995</v>
      </c>
      <c r="F185" s="22">
        <v>2940.98</v>
      </c>
      <c r="G185" s="22">
        <v>0.24</v>
      </c>
    </row>
    <row r="186" spans="1:7" x14ac:dyDescent="0.2">
      <c r="A186" s="10" t="s">
        <v>269</v>
      </c>
      <c r="B186" s="10" t="s">
        <v>131</v>
      </c>
      <c r="C186" s="13" t="s">
        <v>27</v>
      </c>
      <c r="D186" s="22">
        <v>52.11</v>
      </c>
      <c r="E186" s="22">
        <v>79.88</v>
      </c>
      <c r="F186" s="22">
        <v>4162.55</v>
      </c>
      <c r="G186" s="22">
        <v>0.33</v>
      </c>
    </row>
    <row r="187" spans="1:7" ht="25.5" x14ac:dyDescent="0.2">
      <c r="A187" s="10" t="s">
        <v>270</v>
      </c>
      <c r="B187" s="10" t="s">
        <v>133</v>
      </c>
      <c r="C187" s="13" t="s">
        <v>27</v>
      </c>
      <c r="D187" s="22">
        <v>65.69</v>
      </c>
      <c r="E187" s="22">
        <v>50.6</v>
      </c>
      <c r="F187" s="22">
        <v>3323.91</v>
      </c>
      <c r="G187" s="22">
        <v>0.27</v>
      </c>
    </row>
    <row r="188" spans="1:7" ht="25.5" x14ac:dyDescent="0.2">
      <c r="A188" s="10" t="s">
        <v>271</v>
      </c>
      <c r="B188" s="10" t="s">
        <v>135</v>
      </c>
      <c r="C188" s="13" t="s">
        <v>14</v>
      </c>
      <c r="D188" s="22">
        <v>4</v>
      </c>
      <c r="E188" s="22">
        <v>122.18</v>
      </c>
      <c r="F188" s="22">
        <v>488.72</v>
      </c>
      <c r="G188" s="22">
        <v>0.04</v>
      </c>
    </row>
    <row r="189" spans="1:7" x14ac:dyDescent="0.2">
      <c r="A189" s="10" t="s">
        <v>272</v>
      </c>
      <c r="B189" s="10" t="s">
        <v>137</v>
      </c>
      <c r="C189" s="13" t="s">
        <v>27</v>
      </c>
      <c r="D189" s="22">
        <v>89.35</v>
      </c>
      <c r="E189" s="22">
        <v>4.32</v>
      </c>
      <c r="F189" s="22">
        <v>385.99</v>
      </c>
      <c r="G189" s="22">
        <v>0.03</v>
      </c>
    </row>
    <row r="190" spans="1:7" x14ac:dyDescent="0.2">
      <c r="A190" s="10" t="s">
        <v>273</v>
      </c>
      <c r="B190" s="10" t="s">
        <v>139</v>
      </c>
      <c r="C190" s="13" t="s">
        <v>27</v>
      </c>
      <c r="D190" s="22">
        <v>89.35</v>
      </c>
      <c r="E190" s="22">
        <v>25.26</v>
      </c>
      <c r="F190" s="22">
        <v>2256.98</v>
      </c>
      <c r="G190" s="22">
        <v>0.18</v>
      </c>
    </row>
    <row r="191" spans="1:7" ht="25.5" x14ac:dyDescent="0.2">
      <c r="A191" s="10" t="s">
        <v>274</v>
      </c>
      <c r="B191" s="10" t="s">
        <v>141</v>
      </c>
      <c r="C191" s="13" t="s">
        <v>27</v>
      </c>
      <c r="D191" s="22">
        <v>1553.19</v>
      </c>
      <c r="E191" s="22">
        <v>11.72</v>
      </c>
      <c r="F191" s="22">
        <v>18203.39</v>
      </c>
      <c r="G191" s="22">
        <v>1.46</v>
      </c>
    </row>
    <row r="192" spans="1:7" ht="25.5" x14ac:dyDescent="0.2">
      <c r="A192" s="10" t="s">
        <v>275</v>
      </c>
      <c r="B192" s="10" t="s">
        <v>143</v>
      </c>
      <c r="C192" s="13" t="s">
        <v>27</v>
      </c>
      <c r="D192" s="22">
        <v>2188.2199999999998</v>
      </c>
      <c r="E192" s="22">
        <v>10.26</v>
      </c>
      <c r="F192" s="22">
        <v>22451.14</v>
      </c>
      <c r="G192" s="22">
        <v>1.8</v>
      </c>
    </row>
    <row r="193" spans="1:7" ht="25.5" x14ac:dyDescent="0.2">
      <c r="A193" s="10" t="s">
        <v>276</v>
      </c>
      <c r="B193" s="10" t="s">
        <v>145</v>
      </c>
      <c r="C193" s="13" t="s">
        <v>27</v>
      </c>
      <c r="D193" s="22">
        <v>130.27000000000001</v>
      </c>
      <c r="E193" s="22">
        <v>14.04</v>
      </c>
      <c r="F193" s="22">
        <v>1828.99</v>
      </c>
      <c r="G193" s="22">
        <v>0.15</v>
      </c>
    </row>
    <row r="194" spans="1:7" x14ac:dyDescent="0.2">
      <c r="A194" s="10" t="s">
        <v>277</v>
      </c>
      <c r="B194" s="10" t="s">
        <v>149</v>
      </c>
      <c r="C194" s="13" t="s">
        <v>27</v>
      </c>
      <c r="D194" s="22">
        <v>23.24</v>
      </c>
      <c r="E194" s="22">
        <v>21.79</v>
      </c>
      <c r="F194" s="22">
        <v>506.4</v>
      </c>
      <c r="G194" s="22">
        <v>0.04</v>
      </c>
    </row>
    <row r="195" spans="1:7" ht="25.5" x14ac:dyDescent="0.2">
      <c r="A195" s="10" t="s">
        <v>278</v>
      </c>
      <c r="B195" s="10" t="s">
        <v>279</v>
      </c>
      <c r="C195" s="13" t="s">
        <v>27</v>
      </c>
      <c r="D195" s="22">
        <v>29.38</v>
      </c>
      <c r="E195" s="22">
        <v>29.55</v>
      </c>
      <c r="F195" s="22">
        <v>868.18</v>
      </c>
      <c r="G195" s="22">
        <v>7.0000000000000007E-2</v>
      </c>
    </row>
    <row r="196" spans="1:7" x14ac:dyDescent="0.2">
      <c r="A196" s="10" t="s">
        <v>280</v>
      </c>
      <c r="B196" s="10" t="s">
        <v>151</v>
      </c>
      <c r="C196" s="13" t="s">
        <v>27</v>
      </c>
      <c r="D196" s="22">
        <v>2769</v>
      </c>
      <c r="E196" s="22">
        <v>2.0299999999999998</v>
      </c>
      <c r="F196" s="22">
        <v>5621.07</v>
      </c>
      <c r="G196" s="22">
        <v>0.45</v>
      </c>
    </row>
    <row r="197" spans="1:7" x14ac:dyDescent="0.2">
      <c r="A197" s="11" t="s">
        <v>281</v>
      </c>
      <c r="B197" s="11" t="s">
        <v>282</v>
      </c>
      <c r="C197" s="13"/>
      <c r="D197" s="22"/>
      <c r="E197" s="22"/>
      <c r="F197" s="23">
        <v>105072.43</v>
      </c>
      <c r="G197" s="23">
        <v>8.42</v>
      </c>
    </row>
    <row r="198" spans="1:7" x14ac:dyDescent="0.2">
      <c r="A198" s="10" t="s">
        <v>283</v>
      </c>
      <c r="B198" s="10" t="s">
        <v>284</v>
      </c>
      <c r="C198" s="13" t="s">
        <v>27</v>
      </c>
      <c r="D198" s="22">
        <v>1449.25</v>
      </c>
      <c r="E198" s="22">
        <v>18.38</v>
      </c>
      <c r="F198" s="22">
        <v>26637.22</v>
      </c>
      <c r="G198" s="22">
        <v>2.13</v>
      </c>
    </row>
    <row r="199" spans="1:7" ht="51" x14ac:dyDescent="0.2">
      <c r="A199" s="10" t="s">
        <v>285</v>
      </c>
      <c r="B199" s="10" t="s">
        <v>286</v>
      </c>
      <c r="C199" s="13" t="s">
        <v>27</v>
      </c>
      <c r="D199" s="22">
        <v>10</v>
      </c>
      <c r="E199" s="22">
        <v>149.22999999999999</v>
      </c>
      <c r="F199" s="22">
        <v>1492.3</v>
      </c>
      <c r="G199" s="22">
        <v>0.12</v>
      </c>
    </row>
    <row r="200" spans="1:7" ht="25.5" x14ac:dyDescent="0.2">
      <c r="A200" s="10" t="s">
        <v>287</v>
      </c>
      <c r="B200" s="10" t="s">
        <v>288</v>
      </c>
      <c r="C200" s="13" t="s">
        <v>27</v>
      </c>
      <c r="D200" s="22">
        <v>2851.85</v>
      </c>
      <c r="E200" s="22">
        <v>26.98</v>
      </c>
      <c r="F200" s="22">
        <v>76942.91</v>
      </c>
      <c r="G200" s="22">
        <v>6.17</v>
      </c>
    </row>
    <row r="201" spans="1:7" x14ac:dyDescent="0.2">
      <c r="A201" s="11" t="s">
        <v>289</v>
      </c>
      <c r="B201" s="11" t="s">
        <v>290</v>
      </c>
      <c r="C201" s="13"/>
      <c r="D201" s="22"/>
      <c r="E201" s="22"/>
      <c r="F201" s="23">
        <v>15612.59</v>
      </c>
      <c r="G201" s="23">
        <v>1.25</v>
      </c>
    </row>
    <row r="202" spans="1:7" x14ac:dyDescent="0.2">
      <c r="A202" s="10" t="s">
        <v>291</v>
      </c>
      <c r="B202" s="10" t="s">
        <v>292</v>
      </c>
      <c r="C202" s="13" t="s">
        <v>14</v>
      </c>
      <c r="D202" s="22">
        <v>290</v>
      </c>
      <c r="E202" s="22">
        <v>17.309999999999999</v>
      </c>
      <c r="F202" s="22">
        <v>5019.8999999999996</v>
      </c>
      <c r="G202" s="22">
        <v>0.4</v>
      </c>
    </row>
    <row r="203" spans="1:7" x14ac:dyDescent="0.2">
      <c r="A203" s="10" t="s">
        <v>293</v>
      </c>
      <c r="B203" s="10" t="s">
        <v>294</v>
      </c>
      <c r="C203" s="13" t="s">
        <v>14</v>
      </c>
      <c r="D203" s="22">
        <v>290</v>
      </c>
      <c r="E203" s="22">
        <v>25.37</v>
      </c>
      <c r="F203" s="22">
        <v>7357.3</v>
      </c>
      <c r="G203" s="22">
        <v>0.59</v>
      </c>
    </row>
    <row r="204" spans="1:7" x14ac:dyDescent="0.2">
      <c r="A204" s="10" t="s">
        <v>295</v>
      </c>
      <c r="B204" s="10" t="s">
        <v>296</v>
      </c>
      <c r="C204" s="13" t="s">
        <v>14</v>
      </c>
      <c r="D204" s="22">
        <v>22</v>
      </c>
      <c r="E204" s="22">
        <v>5.39</v>
      </c>
      <c r="F204" s="22">
        <v>118.58</v>
      </c>
      <c r="G204" s="22">
        <v>0.01</v>
      </c>
    </row>
    <row r="205" spans="1:7" x14ac:dyDescent="0.2">
      <c r="A205" s="10" t="s">
        <v>297</v>
      </c>
      <c r="B205" s="10" t="s">
        <v>298</v>
      </c>
      <c r="C205" s="13" t="s">
        <v>83</v>
      </c>
      <c r="D205" s="22">
        <v>250</v>
      </c>
      <c r="E205" s="22">
        <v>1.91</v>
      </c>
      <c r="F205" s="22">
        <v>477.5</v>
      </c>
      <c r="G205" s="22">
        <v>0.04</v>
      </c>
    </row>
    <row r="206" spans="1:7" ht="25.5" x14ac:dyDescent="0.2">
      <c r="A206" s="10" t="s">
        <v>299</v>
      </c>
      <c r="B206" s="10" t="s">
        <v>300</v>
      </c>
      <c r="C206" s="13" t="s">
        <v>14</v>
      </c>
      <c r="D206" s="22">
        <v>3</v>
      </c>
      <c r="E206" s="22">
        <v>29.43</v>
      </c>
      <c r="F206" s="22">
        <v>88.29</v>
      </c>
      <c r="G206" s="22">
        <v>0.01</v>
      </c>
    </row>
    <row r="207" spans="1:7" ht="25.5" x14ac:dyDescent="0.2">
      <c r="A207" s="10" t="s">
        <v>301</v>
      </c>
      <c r="B207" s="10" t="s">
        <v>302</v>
      </c>
      <c r="C207" s="13" t="s">
        <v>14</v>
      </c>
      <c r="D207" s="22">
        <v>8</v>
      </c>
      <c r="E207" s="22">
        <v>36.369999999999997</v>
      </c>
      <c r="F207" s="22">
        <v>290.95999999999998</v>
      </c>
      <c r="G207" s="22">
        <v>0.02</v>
      </c>
    </row>
    <row r="208" spans="1:7" x14ac:dyDescent="0.2">
      <c r="A208" s="10" t="s">
        <v>303</v>
      </c>
      <c r="B208" s="10" t="s">
        <v>304</v>
      </c>
      <c r="C208" s="13" t="s">
        <v>14</v>
      </c>
      <c r="D208" s="22">
        <v>6</v>
      </c>
      <c r="E208" s="22">
        <v>174.03</v>
      </c>
      <c r="F208" s="22">
        <v>1044.18</v>
      </c>
      <c r="G208" s="22">
        <v>0.08</v>
      </c>
    </row>
    <row r="209" spans="1:7" x14ac:dyDescent="0.2">
      <c r="A209" s="10" t="s">
        <v>305</v>
      </c>
      <c r="B209" s="10" t="s">
        <v>306</v>
      </c>
      <c r="C209" s="13" t="s">
        <v>27</v>
      </c>
      <c r="D209" s="22">
        <v>4</v>
      </c>
      <c r="E209" s="22">
        <v>303.97000000000003</v>
      </c>
      <c r="F209" s="22">
        <v>1215.8800000000001</v>
      </c>
      <c r="G209" s="22">
        <v>0.1</v>
      </c>
    </row>
    <row r="210" spans="1:7" x14ac:dyDescent="0.2">
      <c r="A210" s="11" t="s">
        <v>307</v>
      </c>
      <c r="B210" s="11" t="s">
        <v>308</v>
      </c>
      <c r="C210" s="13"/>
      <c r="D210" s="22"/>
      <c r="E210" s="22"/>
      <c r="F210" s="23">
        <v>196796.79</v>
      </c>
      <c r="G210" s="23">
        <v>15.78</v>
      </c>
    </row>
    <row r="211" spans="1:7" x14ac:dyDescent="0.2">
      <c r="A211" s="11" t="s">
        <v>309</v>
      </c>
      <c r="B211" s="11" t="s">
        <v>310</v>
      </c>
      <c r="C211" s="13"/>
      <c r="D211" s="22"/>
      <c r="E211" s="22"/>
      <c r="F211" s="23">
        <v>138661.79999999999</v>
      </c>
      <c r="G211" s="23">
        <v>11.12</v>
      </c>
    </row>
    <row r="212" spans="1:7" x14ac:dyDescent="0.2">
      <c r="A212" s="10" t="s">
        <v>311</v>
      </c>
      <c r="B212" s="10" t="s">
        <v>312</v>
      </c>
      <c r="C212" s="13" t="s">
        <v>313</v>
      </c>
      <c r="D212" s="22">
        <v>1695</v>
      </c>
      <c r="E212" s="22">
        <v>52.43</v>
      </c>
      <c r="F212" s="22">
        <v>88868.85</v>
      </c>
      <c r="G212" s="22">
        <v>7.12</v>
      </c>
    </row>
    <row r="213" spans="1:7" x14ac:dyDescent="0.2">
      <c r="A213" s="10" t="s">
        <v>314</v>
      </c>
      <c r="B213" s="10" t="s">
        <v>315</v>
      </c>
      <c r="C213" s="13" t="s">
        <v>313</v>
      </c>
      <c r="D213" s="22">
        <v>311</v>
      </c>
      <c r="E213" s="22">
        <v>14</v>
      </c>
      <c r="F213" s="22">
        <v>4354</v>
      </c>
      <c r="G213" s="22">
        <v>0.35</v>
      </c>
    </row>
    <row r="214" spans="1:7" ht="25.5" x14ac:dyDescent="0.2">
      <c r="A214" s="10" t="s">
        <v>316</v>
      </c>
      <c r="B214" s="10" t="s">
        <v>317</v>
      </c>
      <c r="C214" s="13" t="s">
        <v>83</v>
      </c>
      <c r="D214" s="22">
        <v>9134</v>
      </c>
      <c r="E214" s="22">
        <v>2.9</v>
      </c>
      <c r="F214" s="22">
        <v>26488.6</v>
      </c>
      <c r="G214" s="22">
        <v>2.13</v>
      </c>
    </row>
    <row r="215" spans="1:7" x14ac:dyDescent="0.2">
      <c r="A215" s="10" t="s">
        <v>318</v>
      </c>
      <c r="B215" s="10" t="s">
        <v>319</v>
      </c>
      <c r="C215" s="13" t="s">
        <v>313</v>
      </c>
      <c r="D215" s="22">
        <v>1003</v>
      </c>
      <c r="E215" s="22">
        <v>17.649999999999999</v>
      </c>
      <c r="F215" s="22">
        <v>17702.95</v>
      </c>
      <c r="G215" s="22">
        <v>1.42</v>
      </c>
    </row>
    <row r="216" spans="1:7" x14ac:dyDescent="0.2">
      <c r="A216" s="10" t="s">
        <v>320</v>
      </c>
      <c r="B216" s="10" t="s">
        <v>321</v>
      </c>
      <c r="C216" s="13" t="s">
        <v>313</v>
      </c>
      <c r="D216" s="22">
        <v>35</v>
      </c>
      <c r="E216" s="22">
        <v>35.64</v>
      </c>
      <c r="F216" s="22">
        <v>1247.4000000000001</v>
      </c>
      <c r="G216" s="22">
        <v>0.1</v>
      </c>
    </row>
    <row r="217" spans="1:7" x14ac:dyDescent="0.2">
      <c r="A217" s="11" t="s">
        <v>322</v>
      </c>
      <c r="B217" s="11" t="s">
        <v>323</v>
      </c>
      <c r="C217" s="13"/>
      <c r="D217" s="22"/>
      <c r="E217" s="22"/>
      <c r="F217" s="23">
        <v>58134.99</v>
      </c>
      <c r="G217" s="23">
        <v>4.66</v>
      </c>
    </row>
    <row r="218" spans="1:7" ht="38.25" x14ac:dyDescent="0.2">
      <c r="A218" s="10" t="s">
        <v>324</v>
      </c>
      <c r="B218" s="10" t="s">
        <v>325</v>
      </c>
      <c r="C218" s="13" t="s">
        <v>14</v>
      </c>
      <c r="D218" s="22">
        <v>9</v>
      </c>
      <c r="E218" s="22">
        <v>518.37</v>
      </c>
      <c r="F218" s="22">
        <v>4665.33</v>
      </c>
      <c r="G218" s="22">
        <v>0.37</v>
      </c>
    </row>
    <row r="219" spans="1:7" ht="38.25" x14ac:dyDescent="0.2">
      <c r="A219" s="10" t="s">
        <v>326</v>
      </c>
      <c r="B219" s="10" t="s">
        <v>327</v>
      </c>
      <c r="C219" s="13" t="s">
        <v>14</v>
      </c>
      <c r="D219" s="22">
        <v>5</v>
      </c>
      <c r="E219" s="22">
        <v>406.9</v>
      </c>
      <c r="F219" s="22">
        <v>2034.5</v>
      </c>
      <c r="G219" s="22">
        <v>0.16</v>
      </c>
    </row>
    <row r="220" spans="1:7" ht="38.25" x14ac:dyDescent="0.2">
      <c r="A220" s="10" t="s">
        <v>328</v>
      </c>
      <c r="B220" s="10" t="s">
        <v>329</v>
      </c>
      <c r="C220" s="13" t="s">
        <v>14</v>
      </c>
      <c r="D220" s="22">
        <v>6</v>
      </c>
      <c r="E220" s="22">
        <v>1748.56</v>
      </c>
      <c r="F220" s="22">
        <v>10491.36</v>
      </c>
      <c r="G220" s="22">
        <v>0.84</v>
      </c>
    </row>
    <row r="221" spans="1:7" ht="38.25" x14ac:dyDescent="0.2">
      <c r="A221" s="10" t="s">
        <v>330</v>
      </c>
      <c r="B221" s="10" t="s">
        <v>331</v>
      </c>
      <c r="C221" s="13" t="s">
        <v>14</v>
      </c>
      <c r="D221" s="22">
        <v>4</v>
      </c>
      <c r="E221" s="22">
        <v>4578.2299999999996</v>
      </c>
      <c r="F221" s="22">
        <v>18312.919999999998</v>
      </c>
      <c r="G221" s="22">
        <v>1.47</v>
      </c>
    </row>
    <row r="222" spans="1:7" ht="38.25" x14ac:dyDescent="0.2">
      <c r="A222" s="10" t="s">
        <v>332</v>
      </c>
      <c r="B222" s="10" t="s">
        <v>333</v>
      </c>
      <c r="C222" s="13" t="s">
        <v>14</v>
      </c>
      <c r="D222" s="22">
        <v>5</v>
      </c>
      <c r="E222" s="22">
        <v>14.33</v>
      </c>
      <c r="F222" s="22">
        <v>71.650000000000006</v>
      </c>
      <c r="G222" s="22">
        <v>0.01</v>
      </c>
    </row>
    <row r="223" spans="1:7" ht="38.25" x14ac:dyDescent="0.2">
      <c r="A223" s="10" t="s">
        <v>334</v>
      </c>
      <c r="B223" s="10" t="s">
        <v>335</v>
      </c>
      <c r="C223" s="13" t="s">
        <v>14</v>
      </c>
      <c r="D223" s="22">
        <v>156</v>
      </c>
      <c r="E223" s="22">
        <v>15.98</v>
      </c>
      <c r="F223" s="22">
        <v>2492.88</v>
      </c>
      <c r="G223" s="22">
        <v>0.2</v>
      </c>
    </row>
    <row r="224" spans="1:7" ht="25.5" x14ac:dyDescent="0.2">
      <c r="A224" s="10" t="s">
        <v>336</v>
      </c>
      <c r="B224" s="10" t="s">
        <v>337</v>
      </c>
      <c r="C224" s="13" t="s">
        <v>14</v>
      </c>
      <c r="D224" s="22">
        <v>62</v>
      </c>
      <c r="E224" s="22">
        <v>16.25</v>
      </c>
      <c r="F224" s="22">
        <v>1007.5</v>
      </c>
      <c r="G224" s="22">
        <v>0.08</v>
      </c>
    </row>
    <row r="225" spans="1:7" ht="38.25" x14ac:dyDescent="0.2">
      <c r="A225" s="10" t="s">
        <v>338</v>
      </c>
      <c r="B225" s="10" t="s">
        <v>339</v>
      </c>
      <c r="C225" s="13" t="s">
        <v>14</v>
      </c>
      <c r="D225" s="22">
        <v>3</v>
      </c>
      <c r="E225" s="22">
        <v>15.98</v>
      </c>
      <c r="F225" s="22">
        <v>47.94</v>
      </c>
      <c r="G225" s="22">
        <v>0</v>
      </c>
    </row>
    <row r="226" spans="1:7" ht="25.5" x14ac:dyDescent="0.2">
      <c r="A226" s="10" t="s">
        <v>340</v>
      </c>
      <c r="B226" s="10" t="s">
        <v>341</v>
      </c>
      <c r="C226" s="13" t="s">
        <v>14</v>
      </c>
      <c r="D226" s="22">
        <v>1</v>
      </c>
      <c r="E226" s="22">
        <v>16.25</v>
      </c>
      <c r="F226" s="22">
        <v>16.25</v>
      </c>
      <c r="G226" s="22">
        <v>0</v>
      </c>
    </row>
    <row r="227" spans="1:7" ht="25.5" x14ac:dyDescent="0.2">
      <c r="A227" s="10" t="s">
        <v>342</v>
      </c>
      <c r="B227" s="10" t="s">
        <v>343</v>
      </c>
      <c r="C227" s="13" t="s">
        <v>14</v>
      </c>
      <c r="D227" s="22">
        <v>4</v>
      </c>
      <c r="E227" s="22">
        <v>58.6</v>
      </c>
      <c r="F227" s="22">
        <v>234.4</v>
      </c>
      <c r="G227" s="22">
        <v>0.02</v>
      </c>
    </row>
    <row r="228" spans="1:7" ht="25.5" x14ac:dyDescent="0.2">
      <c r="A228" s="10" t="s">
        <v>344</v>
      </c>
      <c r="B228" s="10" t="s">
        <v>345</v>
      </c>
      <c r="C228" s="13" t="s">
        <v>14</v>
      </c>
      <c r="D228" s="22">
        <v>4</v>
      </c>
      <c r="E228" s="22">
        <v>58.6</v>
      </c>
      <c r="F228" s="22">
        <v>234.4</v>
      </c>
      <c r="G228" s="22">
        <v>0.02</v>
      </c>
    </row>
    <row r="229" spans="1:7" ht="25.5" x14ac:dyDescent="0.2">
      <c r="A229" s="10" t="s">
        <v>346</v>
      </c>
      <c r="B229" s="10" t="s">
        <v>347</v>
      </c>
      <c r="C229" s="13" t="s">
        <v>14</v>
      </c>
      <c r="D229" s="22">
        <v>10</v>
      </c>
      <c r="E229" s="22">
        <v>58.6</v>
      </c>
      <c r="F229" s="22">
        <v>586</v>
      </c>
      <c r="G229" s="22">
        <v>0.05</v>
      </c>
    </row>
    <row r="230" spans="1:7" ht="25.5" x14ac:dyDescent="0.2">
      <c r="A230" s="10" t="s">
        <v>348</v>
      </c>
      <c r="B230" s="10" t="s">
        <v>349</v>
      </c>
      <c r="C230" s="13" t="s">
        <v>14</v>
      </c>
      <c r="D230" s="22">
        <v>1</v>
      </c>
      <c r="E230" s="22">
        <v>69.48</v>
      </c>
      <c r="F230" s="22">
        <v>69.48</v>
      </c>
      <c r="G230" s="22">
        <v>0.01</v>
      </c>
    </row>
    <row r="231" spans="1:7" ht="25.5" x14ac:dyDescent="0.2">
      <c r="A231" s="10" t="s">
        <v>350</v>
      </c>
      <c r="B231" s="10" t="s">
        <v>351</v>
      </c>
      <c r="C231" s="13" t="s">
        <v>14</v>
      </c>
      <c r="D231" s="22">
        <v>3</v>
      </c>
      <c r="E231" s="22">
        <v>91.61</v>
      </c>
      <c r="F231" s="22">
        <v>274.83</v>
      </c>
      <c r="G231" s="22">
        <v>0.02</v>
      </c>
    </row>
    <row r="232" spans="1:7" ht="25.5" x14ac:dyDescent="0.2">
      <c r="A232" s="10" t="s">
        <v>352</v>
      </c>
      <c r="B232" s="10" t="s">
        <v>353</v>
      </c>
      <c r="C232" s="13" t="s">
        <v>14</v>
      </c>
      <c r="D232" s="22">
        <v>4</v>
      </c>
      <c r="E232" s="22">
        <v>91.61</v>
      </c>
      <c r="F232" s="22">
        <v>366.44</v>
      </c>
      <c r="G232" s="22">
        <v>0.03</v>
      </c>
    </row>
    <row r="233" spans="1:7" ht="25.5" x14ac:dyDescent="0.2">
      <c r="A233" s="10" t="s">
        <v>354</v>
      </c>
      <c r="B233" s="10" t="s">
        <v>355</v>
      </c>
      <c r="C233" s="13" t="s">
        <v>14</v>
      </c>
      <c r="D233" s="22">
        <v>7</v>
      </c>
      <c r="E233" s="22">
        <v>121.88</v>
      </c>
      <c r="F233" s="22">
        <v>853.16</v>
      </c>
      <c r="G233" s="22">
        <v>7.0000000000000007E-2</v>
      </c>
    </row>
    <row r="234" spans="1:7" x14ac:dyDescent="0.2">
      <c r="A234" s="10" t="s">
        <v>356</v>
      </c>
      <c r="B234" s="10" t="s">
        <v>357</v>
      </c>
      <c r="C234" s="13" t="s">
        <v>14</v>
      </c>
      <c r="D234" s="22">
        <v>1</v>
      </c>
      <c r="E234" s="22">
        <v>294.83</v>
      </c>
      <c r="F234" s="22">
        <v>294.83</v>
      </c>
      <c r="G234" s="22">
        <v>0.02</v>
      </c>
    </row>
    <row r="235" spans="1:7" x14ac:dyDescent="0.2">
      <c r="A235" s="10" t="s">
        <v>358</v>
      </c>
      <c r="B235" s="10" t="s">
        <v>359</v>
      </c>
      <c r="C235" s="13" t="s">
        <v>14</v>
      </c>
      <c r="D235" s="22">
        <v>1</v>
      </c>
      <c r="E235" s="22">
        <v>387.92</v>
      </c>
      <c r="F235" s="22">
        <v>387.92</v>
      </c>
      <c r="G235" s="22">
        <v>0.03</v>
      </c>
    </row>
    <row r="236" spans="1:7" ht="25.5" x14ac:dyDescent="0.2">
      <c r="A236" s="10" t="s">
        <v>360</v>
      </c>
      <c r="B236" s="10" t="s">
        <v>361</v>
      </c>
      <c r="C236" s="13" t="s">
        <v>14</v>
      </c>
      <c r="D236" s="22">
        <v>12</v>
      </c>
      <c r="E236" s="22">
        <v>419.68</v>
      </c>
      <c r="F236" s="22">
        <v>5036.16</v>
      </c>
      <c r="G236" s="22">
        <v>0.4</v>
      </c>
    </row>
    <row r="237" spans="1:7" x14ac:dyDescent="0.2">
      <c r="A237" s="10" t="s">
        <v>362</v>
      </c>
      <c r="B237" s="10" t="s">
        <v>363</v>
      </c>
      <c r="C237" s="13" t="s">
        <v>14</v>
      </c>
      <c r="D237" s="22">
        <v>1</v>
      </c>
      <c r="E237" s="22">
        <v>364.28</v>
      </c>
      <c r="F237" s="22">
        <v>364.28</v>
      </c>
      <c r="G237" s="22">
        <v>0.03</v>
      </c>
    </row>
    <row r="238" spans="1:7" x14ac:dyDescent="0.2">
      <c r="A238" s="10" t="s">
        <v>364</v>
      </c>
      <c r="B238" s="10" t="s">
        <v>365</v>
      </c>
      <c r="C238" s="13" t="s">
        <v>14</v>
      </c>
      <c r="D238" s="22">
        <v>1</v>
      </c>
      <c r="E238" s="22">
        <v>394.7</v>
      </c>
      <c r="F238" s="22">
        <v>394.7</v>
      </c>
      <c r="G238" s="22">
        <v>0.03</v>
      </c>
    </row>
    <row r="239" spans="1:7" x14ac:dyDescent="0.2">
      <c r="A239" s="10" t="s">
        <v>366</v>
      </c>
      <c r="B239" s="10" t="s">
        <v>367</v>
      </c>
      <c r="C239" s="13" t="s">
        <v>14</v>
      </c>
      <c r="D239" s="22">
        <v>2</v>
      </c>
      <c r="E239" s="22">
        <v>723.42</v>
      </c>
      <c r="F239" s="22">
        <v>1446.84</v>
      </c>
      <c r="G239" s="22">
        <v>0.12</v>
      </c>
    </row>
    <row r="240" spans="1:7" x14ac:dyDescent="0.2">
      <c r="A240" s="10" t="s">
        <v>368</v>
      </c>
      <c r="B240" s="10" t="s">
        <v>369</v>
      </c>
      <c r="C240" s="13" t="s">
        <v>14</v>
      </c>
      <c r="D240" s="22">
        <v>1</v>
      </c>
      <c r="E240" s="22">
        <v>1777.31</v>
      </c>
      <c r="F240" s="22">
        <v>1777.31</v>
      </c>
      <c r="G240" s="22">
        <v>0.14000000000000001</v>
      </c>
    </row>
    <row r="241" spans="1:7" x14ac:dyDescent="0.2">
      <c r="A241" s="10" t="s">
        <v>370</v>
      </c>
      <c r="B241" s="10" t="s">
        <v>371</v>
      </c>
      <c r="C241" s="13" t="s">
        <v>14</v>
      </c>
      <c r="D241" s="22">
        <v>1</v>
      </c>
      <c r="E241" s="22">
        <v>1777.31</v>
      </c>
      <c r="F241" s="22">
        <v>1777.31</v>
      </c>
      <c r="G241" s="22">
        <v>0.14000000000000001</v>
      </c>
    </row>
    <row r="242" spans="1:7" ht="25.5" x14ac:dyDescent="0.2">
      <c r="A242" s="10" t="s">
        <v>372</v>
      </c>
      <c r="B242" s="10" t="s">
        <v>373</v>
      </c>
      <c r="C242" s="13" t="s">
        <v>83</v>
      </c>
      <c r="D242" s="22">
        <v>310</v>
      </c>
      <c r="E242" s="22">
        <v>9.06</v>
      </c>
      <c r="F242" s="22">
        <v>2808.6</v>
      </c>
      <c r="G242" s="22">
        <v>0.23</v>
      </c>
    </row>
    <row r="243" spans="1:7" ht="25.5" x14ac:dyDescent="0.2">
      <c r="A243" s="10" t="s">
        <v>374</v>
      </c>
      <c r="B243" s="10" t="s">
        <v>375</v>
      </c>
      <c r="C243" s="13" t="s">
        <v>83</v>
      </c>
      <c r="D243" s="22">
        <v>160</v>
      </c>
      <c r="E243" s="22">
        <v>13.05</v>
      </c>
      <c r="F243" s="22">
        <v>2088</v>
      </c>
      <c r="G243" s="22">
        <v>0.17</v>
      </c>
    </row>
    <row r="244" spans="1:7" x14ac:dyDescent="0.2">
      <c r="A244" s="11" t="s">
        <v>376</v>
      </c>
      <c r="B244" s="11" t="s">
        <v>377</v>
      </c>
      <c r="C244" s="13"/>
      <c r="D244" s="22"/>
      <c r="E244" s="22"/>
      <c r="F244" s="23">
        <v>1040.4100000000001</v>
      </c>
      <c r="G244" s="23">
        <v>0.08</v>
      </c>
    </row>
    <row r="245" spans="1:7" x14ac:dyDescent="0.2">
      <c r="A245" s="10" t="s">
        <v>378</v>
      </c>
      <c r="B245" s="10" t="s">
        <v>379</v>
      </c>
      <c r="C245" s="13" t="s">
        <v>14</v>
      </c>
      <c r="D245" s="22">
        <v>23</v>
      </c>
      <c r="E245" s="22">
        <v>16.170000000000002</v>
      </c>
      <c r="F245" s="22">
        <v>371.91</v>
      </c>
      <c r="G245" s="22">
        <v>0.03</v>
      </c>
    </row>
    <row r="246" spans="1:7" x14ac:dyDescent="0.2">
      <c r="A246" s="10" t="s">
        <v>380</v>
      </c>
      <c r="B246" s="10" t="s">
        <v>298</v>
      </c>
      <c r="C246" s="13" t="s">
        <v>83</v>
      </c>
      <c r="D246" s="22">
        <v>350</v>
      </c>
      <c r="E246" s="22">
        <v>1.91</v>
      </c>
      <c r="F246" s="22">
        <v>668.5</v>
      </c>
      <c r="G246" s="22">
        <v>0.05</v>
      </c>
    </row>
    <row r="247" spans="1:7" x14ac:dyDescent="0.2">
      <c r="A247" s="11" t="s">
        <v>381</v>
      </c>
      <c r="B247" s="11" t="s">
        <v>382</v>
      </c>
      <c r="C247" s="13"/>
      <c r="D247" s="22"/>
      <c r="E247" s="22"/>
      <c r="F247" s="23">
        <v>635.67999999999995</v>
      </c>
      <c r="G247" s="23">
        <v>0.05</v>
      </c>
    </row>
    <row r="248" spans="1:7" x14ac:dyDescent="0.2">
      <c r="A248" s="10" t="s">
        <v>383</v>
      </c>
      <c r="B248" s="10" t="s">
        <v>384</v>
      </c>
      <c r="C248" s="13" t="s">
        <v>14</v>
      </c>
      <c r="D248" s="22">
        <v>8</v>
      </c>
      <c r="E248" s="22">
        <v>79.459999999999994</v>
      </c>
      <c r="F248" s="22">
        <v>635.67999999999995</v>
      </c>
      <c r="G248" s="22">
        <v>0.05</v>
      </c>
    </row>
    <row r="249" spans="1:7" x14ac:dyDescent="0.2">
      <c r="A249" s="11" t="s">
        <v>385</v>
      </c>
      <c r="B249" s="11" t="s">
        <v>386</v>
      </c>
      <c r="C249" s="13"/>
      <c r="D249" s="22"/>
      <c r="E249" s="22"/>
      <c r="F249" s="23">
        <v>32728.52</v>
      </c>
      <c r="G249" s="23">
        <v>2.62</v>
      </c>
    </row>
    <row r="250" spans="1:7" x14ac:dyDescent="0.2">
      <c r="A250" s="10" t="s">
        <v>387</v>
      </c>
      <c r="B250" s="10" t="s">
        <v>388</v>
      </c>
      <c r="C250" s="13" t="s">
        <v>14</v>
      </c>
      <c r="D250" s="22">
        <v>34</v>
      </c>
      <c r="E250" s="22">
        <v>24.97</v>
      </c>
      <c r="F250" s="22">
        <v>848.98</v>
      </c>
      <c r="G250" s="22">
        <v>7.0000000000000007E-2</v>
      </c>
    </row>
    <row r="251" spans="1:7" x14ac:dyDescent="0.2">
      <c r="A251" s="10" t="s">
        <v>389</v>
      </c>
      <c r="B251" s="10" t="s">
        <v>390</v>
      </c>
      <c r="C251" s="13" t="s">
        <v>83</v>
      </c>
      <c r="D251" s="22">
        <v>748.5</v>
      </c>
      <c r="E251" s="22">
        <v>23.29</v>
      </c>
      <c r="F251" s="22">
        <v>17432.57</v>
      </c>
      <c r="G251" s="22">
        <v>1.4</v>
      </c>
    </row>
    <row r="252" spans="1:7" x14ac:dyDescent="0.2">
      <c r="A252" s="10" t="s">
        <v>391</v>
      </c>
      <c r="B252" s="10" t="s">
        <v>392</v>
      </c>
      <c r="C252" s="13" t="s">
        <v>83</v>
      </c>
      <c r="D252" s="22">
        <v>318</v>
      </c>
      <c r="E252" s="22">
        <v>32.96</v>
      </c>
      <c r="F252" s="22">
        <v>10481.280000000001</v>
      </c>
      <c r="G252" s="22">
        <v>0.84</v>
      </c>
    </row>
    <row r="253" spans="1:7" ht="25.5" x14ac:dyDescent="0.2">
      <c r="A253" s="10" t="s">
        <v>393</v>
      </c>
      <c r="B253" s="10" t="s">
        <v>394</v>
      </c>
      <c r="C253" s="13" t="s">
        <v>14</v>
      </c>
      <c r="D253" s="22">
        <v>420</v>
      </c>
      <c r="E253" s="22">
        <v>0.33</v>
      </c>
      <c r="F253" s="22">
        <v>138.6</v>
      </c>
      <c r="G253" s="22">
        <v>0.01</v>
      </c>
    </row>
    <row r="254" spans="1:7" x14ac:dyDescent="0.2">
      <c r="A254" s="10" t="s">
        <v>395</v>
      </c>
      <c r="B254" s="10" t="s">
        <v>396</v>
      </c>
      <c r="C254" s="13" t="s">
        <v>14</v>
      </c>
      <c r="D254" s="22">
        <v>420</v>
      </c>
      <c r="E254" s="22">
        <v>0.24</v>
      </c>
      <c r="F254" s="22">
        <v>100.8</v>
      </c>
      <c r="G254" s="22">
        <v>0.01</v>
      </c>
    </row>
    <row r="255" spans="1:7" ht="25.5" x14ac:dyDescent="0.2">
      <c r="A255" s="10" t="s">
        <v>397</v>
      </c>
      <c r="B255" s="10" t="s">
        <v>398</v>
      </c>
      <c r="C255" s="13" t="s">
        <v>14</v>
      </c>
      <c r="D255" s="22">
        <v>420</v>
      </c>
      <c r="E255" s="22">
        <v>0.91</v>
      </c>
      <c r="F255" s="22">
        <v>382.2</v>
      </c>
      <c r="G255" s="22">
        <v>0.03</v>
      </c>
    </row>
    <row r="256" spans="1:7" ht="25.5" x14ac:dyDescent="0.2">
      <c r="A256" s="10" t="s">
        <v>399</v>
      </c>
      <c r="B256" s="10" t="s">
        <v>400</v>
      </c>
      <c r="C256" s="13" t="s">
        <v>14</v>
      </c>
      <c r="D256" s="22">
        <v>1</v>
      </c>
      <c r="E256" s="22">
        <v>237.43</v>
      </c>
      <c r="F256" s="22">
        <v>237.43</v>
      </c>
      <c r="G256" s="22">
        <v>0.02</v>
      </c>
    </row>
    <row r="257" spans="1:7" ht="25.5" x14ac:dyDescent="0.2">
      <c r="A257" s="10" t="s">
        <v>401</v>
      </c>
      <c r="B257" s="10" t="s">
        <v>402</v>
      </c>
      <c r="C257" s="13" t="s">
        <v>403</v>
      </c>
      <c r="D257" s="22">
        <v>1</v>
      </c>
      <c r="E257" s="22">
        <v>25.94</v>
      </c>
      <c r="F257" s="22">
        <v>25.94</v>
      </c>
      <c r="G257" s="22">
        <v>0</v>
      </c>
    </row>
    <row r="258" spans="1:7" x14ac:dyDescent="0.2">
      <c r="A258" s="10" t="s">
        <v>404</v>
      </c>
      <c r="B258" s="10" t="s">
        <v>405</v>
      </c>
      <c r="C258" s="13" t="s">
        <v>14</v>
      </c>
      <c r="D258" s="22">
        <v>16</v>
      </c>
      <c r="E258" s="22">
        <v>33.630000000000003</v>
      </c>
      <c r="F258" s="22">
        <v>538.08000000000004</v>
      </c>
      <c r="G258" s="22">
        <v>0.04</v>
      </c>
    </row>
    <row r="259" spans="1:7" ht="38.25" x14ac:dyDescent="0.2">
      <c r="A259" s="10" t="s">
        <v>406</v>
      </c>
      <c r="B259" s="10" t="s">
        <v>407</v>
      </c>
      <c r="C259" s="13" t="s">
        <v>14</v>
      </c>
      <c r="D259" s="22">
        <v>16</v>
      </c>
      <c r="E259" s="22">
        <v>95.34</v>
      </c>
      <c r="F259" s="22">
        <v>1525.44</v>
      </c>
      <c r="G259" s="22">
        <v>0.12</v>
      </c>
    </row>
    <row r="260" spans="1:7" ht="25.5" x14ac:dyDescent="0.2">
      <c r="A260" s="10" t="s">
        <v>408</v>
      </c>
      <c r="B260" s="10" t="s">
        <v>409</v>
      </c>
      <c r="C260" s="13" t="s">
        <v>14</v>
      </c>
      <c r="D260" s="22">
        <v>2</v>
      </c>
      <c r="E260" s="22">
        <v>274.60000000000002</v>
      </c>
      <c r="F260" s="22">
        <v>549.20000000000005</v>
      </c>
      <c r="G260" s="22">
        <v>0.04</v>
      </c>
    </row>
    <row r="261" spans="1:7" x14ac:dyDescent="0.2">
      <c r="A261" s="10" t="s">
        <v>410</v>
      </c>
      <c r="B261" s="10" t="s">
        <v>411</v>
      </c>
      <c r="C261" s="13" t="s">
        <v>83</v>
      </c>
      <c r="D261" s="22">
        <v>48</v>
      </c>
      <c r="E261" s="22">
        <v>9.75</v>
      </c>
      <c r="F261" s="22">
        <v>468</v>
      </c>
      <c r="G261" s="22">
        <v>0.04</v>
      </c>
    </row>
    <row r="262" spans="1:7" x14ac:dyDescent="0.2">
      <c r="A262" s="11" t="s">
        <v>412</v>
      </c>
      <c r="B262" s="11" t="s">
        <v>413</v>
      </c>
      <c r="C262" s="13"/>
      <c r="D262" s="22"/>
      <c r="E262" s="22"/>
      <c r="F262" s="23">
        <v>9297.67</v>
      </c>
      <c r="G262" s="23">
        <v>0.74</v>
      </c>
    </row>
    <row r="263" spans="1:7" x14ac:dyDescent="0.2">
      <c r="A263" s="10" t="s">
        <v>414</v>
      </c>
      <c r="B263" s="10" t="s">
        <v>415</v>
      </c>
      <c r="C263" s="13" t="s">
        <v>83</v>
      </c>
      <c r="D263" s="22">
        <v>1253</v>
      </c>
      <c r="E263" s="22">
        <v>7.04</v>
      </c>
      <c r="F263" s="22">
        <v>8821.1200000000008</v>
      </c>
      <c r="G263" s="22">
        <v>0.71</v>
      </c>
    </row>
    <row r="264" spans="1:7" x14ac:dyDescent="0.2">
      <c r="A264" s="10" t="s">
        <v>416</v>
      </c>
      <c r="B264" s="10" t="s">
        <v>417</v>
      </c>
      <c r="C264" s="13" t="s">
        <v>14</v>
      </c>
      <c r="D264" s="22">
        <v>18</v>
      </c>
      <c r="E264" s="22">
        <v>16.95</v>
      </c>
      <c r="F264" s="22">
        <v>305.10000000000002</v>
      </c>
      <c r="G264" s="22">
        <v>0.02</v>
      </c>
    </row>
    <row r="265" spans="1:7" ht="25.5" x14ac:dyDescent="0.2">
      <c r="A265" s="10" t="s">
        <v>418</v>
      </c>
      <c r="B265" s="10" t="s">
        <v>419</v>
      </c>
      <c r="C265" s="13" t="s">
        <v>14</v>
      </c>
      <c r="D265" s="22">
        <v>5</v>
      </c>
      <c r="E265" s="22">
        <v>34.29</v>
      </c>
      <c r="F265" s="22">
        <v>171.45</v>
      </c>
      <c r="G265" s="22">
        <v>0.01</v>
      </c>
    </row>
    <row r="266" spans="1:7" x14ac:dyDescent="0.2">
      <c r="A266" s="11" t="s">
        <v>420</v>
      </c>
      <c r="B266" s="11" t="s">
        <v>421</v>
      </c>
      <c r="C266" s="13"/>
      <c r="D266" s="22"/>
      <c r="E266" s="22"/>
      <c r="F266" s="23">
        <v>205996</v>
      </c>
      <c r="G266" s="23">
        <v>16.52</v>
      </c>
    </row>
    <row r="267" spans="1:7" ht="25.5" x14ac:dyDescent="0.2">
      <c r="A267" s="10" t="s">
        <v>422</v>
      </c>
      <c r="B267" s="10" t="s">
        <v>423</v>
      </c>
      <c r="C267" s="13" t="s">
        <v>14</v>
      </c>
      <c r="D267" s="22">
        <v>526</v>
      </c>
      <c r="E267" s="22">
        <v>73.83</v>
      </c>
      <c r="F267" s="22">
        <v>38834.58</v>
      </c>
      <c r="G267" s="22">
        <v>3.11</v>
      </c>
    </row>
    <row r="268" spans="1:7" x14ac:dyDescent="0.2">
      <c r="A268" s="10" t="s">
        <v>424</v>
      </c>
      <c r="B268" s="10" t="s">
        <v>415</v>
      </c>
      <c r="C268" s="13" t="s">
        <v>83</v>
      </c>
      <c r="D268" s="22">
        <v>14470</v>
      </c>
      <c r="E268" s="22">
        <v>7.04</v>
      </c>
      <c r="F268" s="22">
        <v>101868.8</v>
      </c>
      <c r="G268" s="22">
        <v>8.17</v>
      </c>
    </row>
    <row r="269" spans="1:7" x14ac:dyDescent="0.2">
      <c r="A269" s="10" t="s">
        <v>425</v>
      </c>
      <c r="B269" s="10" t="s">
        <v>426</v>
      </c>
      <c r="C269" s="13" t="s">
        <v>83</v>
      </c>
      <c r="D269" s="22">
        <v>507</v>
      </c>
      <c r="E269" s="22">
        <v>11.93</v>
      </c>
      <c r="F269" s="22">
        <v>6048.51</v>
      </c>
      <c r="G269" s="22">
        <v>0.48</v>
      </c>
    </row>
    <row r="270" spans="1:7" x14ac:dyDescent="0.2">
      <c r="A270" s="10" t="s">
        <v>427</v>
      </c>
      <c r="B270" s="10" t="s">
        <v>428</v>
      </c>
      <c r="C270" s="13" t="s">
        <v>14</v>
      </c>
      <c r="D270" s="22">
        <v>32</v>
      </c>
      <c r="E270" s="22">
        <v>73.790000000000006</v>
      </c>
      <c r="F270" s="22">
        <v>2361.2800000000002</v>
      </c>
      <c r="G270" s="22">
        <v>0.19</v>
      </c>
    </row>
    <row r="271" spans="1:7" ht="25.5" x14ac:dyDescent="0.2">
      <c r="A271" s="10" t="s">
        <v>429</v>
      </c>
      <c r="B271" s="10" t="s">
        <v>430</v>
      </c>
      <c r="C271" s="13" t="s">
        <v>14</v>
      </c>
      <c r="D271" s="22">
        <v>11</v>
      </c>
      <c r="E271" s="22">
        <v>2515.27</v>
      </c>
      <c r="F271" s="22">
        <v>27667.97</v>
      </c>
      <c r="G271" s="22">
        <v>2.2200000000000002</v>
      </c>
    </row>
    <row r="272" spans="1:7" x14ac:dyDescent="0.2">
      <c r="A272" s="10" t="s">
        <v>431</v>
      </c>
      <c r="B272" s="10" t="s">
        <v>432</v>
      </c>
      <c r="C272" s="13" t="s">
        <v>14</v>
      </c>
      <c r="D272" s="22">
        <v>526</v>
      </c>
      <c r="E272" s="22">
        <v>37.86</v>
      </c>
      <c r="F272" s="22">
        <v>19914.36</v>
      </c>
      <c r="G272" s="22">
        <v>1.6</v>
      </c>
    </row>
    <row r="273" spans="1:7" x14ac:dyDescent="0.2">
      <c r="A273" s="10" t="s">
        <v>433</v>
      </c>
      <c r="B273" s="10" t="s">
        <v>434</v>
      </c>
      <c r="C273" s="13" t="s">
        <v>14</v>
      </c>
      <c r="D273" s="22">
        <v>22</v>
      </c>
      <c r="E273" s="22">
        <v>422.75</v>
      </c>
      <c r="F273" s="22">
        <v>9300.5</v>
      </c>
      <c r="G273" s="22">
        <v>0.75</v>
      </c>
    </row>
    <row r="274" spans="1:7" x14ac:dyDescent="0.2">
      <c r="A274" s="11" t="s">
        <v>435</v>
      </c>
      <c r="B274" s="11" t="s">
        <v>436</v>
      </c>
      <c r="C274" s="13"/>
      <c r="D274" s="22"/>
      <c r="E274" s="22"/>
      <c r="F274" s="23">
        <v>14229.79</v>
      </c>
      <c r="G274" s="23">
        <v>1.1299999999999999</v>
      </c>
    </row>
    <row r="275" spans="1:7" ht="38.25" x14ac:dyDescent="0.2">
      <c r="A275" s="10" t="s">
        <v>437</v>
      </c>
      <c r="B275" s="10" t="s">
        <v>438</v>
      </c>
      <c r="C275" s="13" t="s">
        <v>14</v>
      </c>
      <c r="D275" s="22">
        <v>4</v>
      </c>
      <c r="E275" s="22">
        <v>1882.44</v>
      </c>
      <c r="F275" s="22">
        <v>7529.76</v>
      </c>
      <c r="G275" s="22">
        <v>0.6</v>
      </c>
    </row>
    <row r="276" spans="1:7" ht="25.5" x14ac:dyDescent="0.2">
      <c r="A276" s="10" t="s">
        <v>439</v>
      </c>
      <c r="B276" s="10" t="s">
        <v>440</v>
      </c>
      <c r="C276" s="13" t="s">
        <v>14</v>
      </c>
      <c r="D276" s="22">
        <v>40</v>
      </c>
      <c r="E276" s="22">
        <v>20.72</v>
      </c>
      <c r="F276" s="22">
        <v>828.8</v>
      </c>
      <c r="G276" s="22">
        <v>7.0000000000000007E-2</v>
      </c>
    </row>
    <row r="277" spans="1:7" ht="25.5" x14ac:dyDescent="0.2">
      <c r="A277" s="10" t="s">
        <v>441</v>
      </c>
      <c r="B277" s="10" t="s">
        <v>442</v>
      </c>
      <c r="C277" s="13" t="s">
        <v>14</v>
      </c>
      <c r="D277" s="22">
        <v>21</v>
      </c>
      <c r="E277" s="22">
        <v>97.55</v>
      </c>
      <c r="F277" s="22">
        <v>2048.5500000000002</v>
      </c>
      <c r="G277" s="22">
        <v>0.16</v>
      </c>
    </row>
    <row r="278" spans="1:7" x14ac:dyDescent="0.2">
      <c r="A278" s="11" t="s">
        <v>443</v>
      </c>
      <c r="B278" s="11" t="s">
        <v>444</v>
      </c>
      <c r="C278" s="13"/>
      <c r="D278" s="22"/>
      <c r="E278" s="22"/>
      <c r="F278" s="23">
        <v>3822.68</v>
      </c>
      <c r="G278" s="23">
        <v>0.3</v>
      </c>
    </row>
    <row r="279" spans="1:7" x14ac:dyDescent="0.2">
      <c r="A279" s="10" t="s">
        <v>445</v>
      </c>
      <c r="B279" s="10" t="s">
        <v>446</v>
      </c>
      <c r="C279" s="13" t="s">
        <v>447</v>
      </c>
      <c r="D279" s="22">
        <v>20</v>
      </c>
      <c r="E279" s="22">
        <v>18.43</v>
      </c>
      <c r="F279" s="22">
        <v>368.6</v>
      </c>
      <c r="G279" s="22">
        <v>0.03</v>
      </c>
    </row>
    <row r="280" spans="1:7" x14ac:dyDescent="0.2">
      <c r="A280" s="10" t="s">
        <v>448</v>
      </c>
      <c r="B280" s="10" t="s">
        <v>449</v>
      </c>
      <c r="C280" s="13" t="s">
        <v>27</v>
      </c>
      <c r="D280" s="22">
        <v>8</v>
      </c>
      <c r="E280" s="22">
        <v>16.71</v>
      </c>
      <c r="F280" s="22">
        <v>133.68</v>
      </c>
      <c r="G280" s="22">
        <v>0.01</v>
      </c>
    </row>
    <row r="281" spans="1:7" x14ac:dyDescent="0.2">
      <c r="A281" s="10" t="s">
        <v>450</v>
      </c>
      <c r="B281" s="10" t="s">
        <v>451</v>
      </c>
      <c r="C281" s="13" t="s">
        <v>27</v>
      </c>
      <c r="D281" s="22">
        <v>6</v>
      </c>
      <c r="E281" s="22">
        <v>515.77</v>
      </c>
      <c r="F281" s="22">
        <v>3094.62</v>
      </c>
      <c r="G281" s="22">
        <v>0.25</v>
      </c>
    </row>
    <row r="282" spans="1:7" ht="38.25" x14ac:dyDescent="0.2">
      <c r="A282" s="10" t="s">
        <v>452</v>
      </c>
      <c r="B282" s="10" t="s">
        <v>453</v>
      </c>
      <c r="C282" s="13" t="s">
        <v>27</v>
      </c>
      <c r="D282" s="22">
        <v>1.02</v>
      </c>
      <c r="E282" s="22">
        <v>67.239999999999995</v>
      </c>
      <c r="F282" s="22">
        <v>68.58</v>
      </c>
      <c r="G282" s="22">
        <v>0.01</v>
      </c>
    </row>
    <row r="283" spans="1:7" ht="38.25" x14ac:dyDescent="0.2">
      <c r="A283" s="10" t="s">
        <v>454</v>
      </c>
      <c r="B283" s="10" t="s">
        <v>455</v>
      </c>
      <c r="C283" s="13" t="s">
        <v>14</v>
      </c>
      <c r="D283" s="22">
        <v>10</v>
      </c>
      <c r="E283" s="22">
        <v>5.13</v>
      </c>
      <c r="F283" s="22">
        <v>51.3</v>
      </c>
      <c r="G283" s="22">
        <v>0</v>
      </c>
    </row>
    <row r="284" spans="1:7" x14ac:dyDescent="0.2">
      <c r="A284" s="10" t="s">
        <v>456</v>
      </c>
      <c r="B284" s="10" t="s">
        <v>457</v>
      </c>
      <c r="C284" s="13" t="s">
        <v>14</v>
      </c>
      <c r="D284" s="22">
        <v>10</v>
      </c>
      <c r="E284" s="22">
        <v>5.15</v>
      </c>
      <c r="F284" s="22">
        <v>51.5</v>
      </c>
      <c r="G284" s="22">
        <v>0</v>
      </c>
    </row>
    <row r="285" spans="1:7" x14ac:dyDescent="0.2">
      <c r="A285" s="10" t="s">
        <v>458</v>
      </c>
      <c r="B285" s="10" t="s">
        <v>459</v>
      </c>
      <c r="C285" s="13" t="s">
        <v>14</v>
      </c>
      <c r="D285" s="22">
        <v>10</v>
      </c>
      <c r="E285" s="22">
        <v>5.44</v>
      </c>
      <c r="F285" s="22">
        <v>54.4</v>
      </c>
      <c r="G285" s="22">
        <v>0</v>
      </c>
    </row>
    <row r="286" spans="1:7" x14ac:dyDescent="0.2">
      <c r="A286" s="18"/>
      <c r="B286" s="17" t="s">
        <v>488</v>
      </c>
      <c r="C286" s="19"/>
      <c r="D286" s="24"/>
      <c r="E286" s="24"/>
      <c r="F286" s="21">
        <f>SUM(F287+F299)</f>
        <v>22010.34</v>
      </c>
      <c r="G286" s="24"/>
    </row>
    <row r="287" spans="1:7" ht="25.5" x14ac:dyDescent="0.2">
      <c r="A287" s="11" t="s">
        <v>460</v>
      </c>
      <c r="B287" s="11" t="s">
        <v>461</v>
      </c>
      <c r="C287" s="13"/>
      <c r="D287" s="22"/>
      <c r="E287" s="22"/>
      <c r="F287" s="23">
        <v>18254.560000000001</v>
      </c>
      <c r="G287" s="23">
        <v>82.94</v>
      </c>
    </row>
    <row r="288" spans="1:7" ht="25.5" x14ac:dyDescent="0.2">
      <c r="A288" s="10" t="s">
        <v>462</v>
      </c>
      <c r="B288" s="10" t="s">
        <v>463</v>
      </c>
      <c r="C288" s="13" t="s">
        <v>14</v>
      </c>
      <c r="D288" s="22">
        <v>33</v>
      </c>
      <c r="E288" s="22">
        <v>70.849999999999994</v>
      </c>
      <c r="F288" s="22">
        <v>2338.0500000000002</v>
      </c>
      <c r="G288" s="22">
        <v>10.63</v>
      </c>
    </row>
    <row r="289" spans="1:7" ht="25.5" x14ac:dyDescent="0.2">
      <c r="A289" s="10" t="s">
        <v>464</v>
      </c>
      <c r="B289" s="10" t="s">
        <v>465</v>
      </c>
      <c r="C289" s="13" t="s">
        <v>14</v>
      </c>
      <c r="D289" s="22">
        <v>33</v>
      </c>
      <c r="E289" s="22">
        <v>133.59</v>
      </c>
      <c r="F289" s="22">
        <v>4408.47</v>
      </c>
      <c r="G289" s="22">
        <v>20.02</v>
      </c>
    </row>
    <row r="290" spans="1:7" x14ac:dyDescent="0.2">
      <c r="A290" s="10" t="s">
        <v>466</v>
      </c>
      <c r="B290" s="10" t="s">
        <v>227</v>
      </c>
      <c r="C290" s="13" t="s">
        <v>69</v>
      </c>
      <c r="D290" s="22">
        <v>1.68</v>
      </c>
      <c r="E290" s="22">
        <v>72.39</v>
      </c>
      <c r="F290" s="22">
        <v>121.62</v>
      </c>
      <c r="G290" s="22">
        <v>0.55000000000000004</v>
      </c>
    </row>
    <row r="291" spans="1:7" x14ac:dyDescent="0.2">
      <c r="A291" s="10" t="s">
        <v>467</v>
      </c>
      <c r="B291" s="10" t="s">
        <v>468</v>
      </c>
      <c r="C291" s="13" t="s">
        <v>69</v>
      </c>
      <c r="D291" s="22">
        <v>47.89</v>
      </c>
      <c r="E291" s="22">
        <v>20.87</v>
      </c>
      <c r="F291" s="22">
        <v>999.46</v>
      </c>
      <c r="G291" s="22">
        <v>4.54</v>
      </c>
    </row>
    <row r="292" spans="1:7" ht="25.5" x14ac:dyDescent="0.2">
      <c r="A292" s="10" t="s">
        <v>469</v>
      </c>
      <c r="B292" s="10" t="s">
        <v>45</v>
      </c>
      <c r="C292" s="13" t="s">
        <v>71</v>
      </c>
      <c r="D292" s="22">
        <v>1139.7</v>
      </c>
      <c r="E292" s="22">
        <v>0.69</v>
      </c>
      <c r="F292" s="22">
        <v>786.39</v>
      </c>
      <c r="G292" s="22">
        <v>3.59</v>
      </c>
    </row>
    <row r="293" spans="1:7" x14ac:dyDescent="0.2">
      <c r="A293" s="10" t="s">
        <v>470</v>
      </c>
      <c r="B293" s="10" t="s">
        <v>73</v>
      </c>
      <c r="C293" s="13" t="s">
        <v>74</v>
      </c>
      <c r="D293" s="22">
        <v>55.26</v>
      </c>
      <c r="E293" s="22">
        <v>44.18</v>
      </c>
      <c r="F293" s="22">
        <v>2441.39</v>
      </c>
      <c r="G293" s="22">
        <v>11.09</v>
      </c>
    </row>
    <row r="294" spans="1:7" x14ac:dyDescent="0.2">
      <c r="A294" s="10" t="s">
        <v>471</v>
      </c>
      <c r="B294" s="10" t="s">
        <v>109</v>
      </c>
      <c r="C294" s="13" t="s">
        <v>27</v>
      </c>
      <c r="D294" s="22">
        <v>75.33</v>
      </c>
      <c r="E294" s="22">
        <v>5.39</v>
      </c>
      <c r="F294" s="22">
        <v>406.03</v>
      </c>
      <c r="G294" s="22">
        <v>1.84</v>
      </c>
    </row>
    <row r="295" spans="1:7" ht="51" x14ac:dyDescent="0.2">
      <c r="A295" s="10" t="s">
        <v>472</v>
      </c>
      <c r="B295" s="10" t="s">
        <v>473</v>
      </c>
      <c r="C295" s="13" t="s">
        <v>27</v>
      </c>
      <c r="D295" s="22">
        <v>44.8</v>
      </c>
      <c r="E295" s="22">
        <v>49.86</v>
      </c>
      <c r="F295" s="22">
        <v>2233.73</v>
      </c>
      <c r="G295" s="22">
        <v>10.15</v>
      </c>
    </row>
    <row r="296" spans="1:7" ht="38.25" x14ac:dyDescent="0.2">
      <c r="A296" s="10" t="s">
        <v>474</v>
      </c>
      <c r="B296" s="10" t="s">
        <v>475</v>
      </c>
      <c r="C296" s="13" t="s">
        <v>27</v>
      </c>
      <c r="D296" s="22">
        <v>89.6</v>
      </c>
      <c r="E296" s="22">
        <v>4.72</v>
      </c>
      <c r="F296" s="22">
        <v>422.91</v>
      </c>
      <c r="G296" s="22">
        <v>1.92</v>
      </c>
    </row>
    <row r="297" spans="1:7" ht="51" x14ac:dyDescent="0.2">
      <c r="A297" s="10" t="s">
        <v>476</v>
      </c>
      <c r="B297" s="10" t="s">
        <v>477</v>
      </c>
      <c r="C297" s="13" t="s">
        <v>27</v>
      </c>
      <c r="D297" s="22">
        <v>89.6</v>
      </c>
      <c r="E297" s="22">
        <v>28.13</v>
      </c>
      <c r="F297" s="22">
        <v>2520.4499999999998</v>
      </c>
      <c r="G297" s="22">
        <v>11.45</v>
      </c>
    </row>
    <row r="298" spans="1:7" ht="38.25" x14ac:dyDescent="0.2">
      <c r="A298" s="10" t="s">
        <v>478</v>
      </c>
      <c r="B298" s="10" t="s">
        <v>479</v>
      </c>
      <c r="C298" s="13" t="s">
        <v>27</v>
      </c>
      <c r="D298" s="22">
        <v>89.6</v>
      </c>
      <c r="E298" s="22">
        <v>17.59</v>
      </c>
      <c r="F298" s="22">
        <v>1576.06</v>
      </c>
      <c r="G298" s="22">
        <v>7.16</v>
      </c>
    </row>
    <row r="299" spans="1:7" x14ac:dyDescent="0.2">
      <c r="A299" s="11" t="s">
        <v>480</v>
      </c>
      <c r="B299" s="11" t="s">
        <v>481</v>
      </c>
      <c r="C299" s="13"/>
      <c r="D299" s="22"/>
      <c r="E299" s="22"/>
      <c r="F299" s="23">
        <v>3755.78</v>
      </c>
      <c r="G299" s="23">
        <v>17.059999999999999</v>
      </c>
    </row>
    <row r="300" spans="1:7" ht="25.5" x14ac:dyDescent="0.2">
      <c r="A300" s="10" t="s">
        <v>482</v>
      </c>
      <c r="B300" s="10" t="s">
        <v>483</v>
      </c>
      <c r="C300" s="13" t="s">
        <v>27</v>
      </c>
      <c r="D300" s="22">
        <v>43.68</v>
      </c>
      <c r="E300" s="22">
        <v>75.19</v>
      </c>
      <c r="F300" s="22">
        <v>3284.3</v>
      </c>
      <c r="G300" s="22">
        <v>14.92</v>
      </c>
    </row>
    <row r="301" spans="1:7" x14ac:dyDescent="0.2">
      <c r="A301" s="10" t="s">
        <v>484</v>
      </c>
      <c r="B301" s="10" t="s">
        <v>468</v>
      </c>
      <c r="C301" s="13" t="s">
        <v>69</v>
      </c>
      <c r="D301" s="22">
        <v>4.37</v>
      </c>
      <c r="E301" s="22">
        <v>20.87</v>
      </c>
      <c r="F301" s="22">
        <v>91.2</v>
      </c>
      <c r="G301" s="22">
        <v>0.41</v>
      </c>
    </row>
    <row r="302" spans="1:7" ht="25.5" x14ac:dyDescent="0.2">
      <c r="A302" s="10" t="s">
        <v>485</v>
      </c>
      <c r="B302" s="10" t="s">
        <v>45</v>
      </c>
      <c r="C302" s="13" t="s">
        <v>71</v>
      </c>
      <c r="D302" s="22">
        <v>131.1</v>
      </c>
      <c r="E302" s="22">
        <v>0.69</v>
      </c>
      <c r="F302" s="22">
        <v>90.46</v>
      </c>
      <c r="G302" s="22">
        <v>0.41</v>
      </c>
    </row>
    <row r="303" spans="1:7" x14ac:dyDescent="0.2">
      <c r="A303" s="10" t="s">
        <v>486</v>
      </c>
      <c r="B303" s="10" t="s">
        <v>73</v>
      </c>
      <c r="C303" s="13" t="s">
        <v>74</v>
      </c>
      <c r="D303" s="22">
        <v>6.56</v>
      </c>
      <c r="E303" s="22">
        <v>44.18</v>
      </c>
      <c r="F303" s="22">
        <v>289.82</v>
      </c>
      <c r="G303" s="22">
        <v>1.32</v>
      </c>
    </row>
    <row r="304" spans="1:7" x14ac:dyDescent="0.2">
      <c r="A304" s="8"/>
      <c r="B304" s="11" t="s">
        <v>487</v>
      </c>
      <c r="C304" s="13"/>
      <c r="D304" s="22"/>
      <c r="E304" s="22"/>
      <c r="F304" s="23">
        <f>SUM(F5+F29+F286)</f>
        <v>1453158.2700000003</v>
      </c>
      <c r="G304" s="23">
        <v>100</v>
      </c>
    </row>
    <row r="305" spans="4:7" x14ac:dyDescent="0.2">
      <c r="D305" s="25"/>
      <c r="E305" s="25"/>
      <c r="F305" s="25"/>
      <c r="G305" s="25"/>
    </row>
    <row r="306" spans="4:7" x14ac:dyDescent="0.2">
      <c r="D306" s="25"/>
      <c r="E306" s="25"/>
      <c r="F306" s="25"/>
      <c r="G306" s="25"/>
    </row>
    <row r="307" spans="4:7" x14ac:dyDescent="0.2">
      <c r="D307" s="25"/>
      <c r="E307" s="25"/>
      <c r="F307" s="25"/>
      <c r="G307" s="25"/>
    </row>
    <row r="308" spans="4:7" x14ac:dyDescent="0.2">
      <c r="D308" s="25"/>
      <c r="E308" s="25"/>
      <c r="F308" s="25"/>
      <c r="G308" s="25"/>
    </row>
    <row r="309" spans="4:7" x14ac:dyDescent="0.2">
      <c r="D309" s="25"/>
      <c r="E309" s="25"/>
      <c r="F309" s="25"/>
      <c r="G309" s="25"/>
    </row>
    <row r="310" spans="4:7" x14ac:dyDescent="0.2">
      <c r="D310" s="25"/>
      <c r="E310" s="25"/>
      <c r="F310" s="25"/>
      <c r="G310" s="25"/>
    </row>
    <row r="311" spans="4:7" x14ac:dyDescent="0.2">
      <c r="D311" s="25"/>
      <c r="E311" s="25"/>
      <c r="F311" s="25"/>
      <c r="G311" s="25"/>
    </row>
    <row r="312" spans="4:7" x14ac:dyDescent="0.2">
      <c r="D312" s="25"/>
      <c r="E312" s="25"/>
      <c r="F312" s="25"/>
      <c r="G312" s="25"/>
    </row>
    <row r="313" spans="4:7" x14ac:dyDescent="0.2">
      <c r="D313" s="25"/>
      <c r="E313" s="25"/>
      <c r="F313" s="25"/>
      <c r="G313" s="25"/>
    </row>
    <row r="314" spans="4:7" x14ac:dyDescent="0.2">
      <c r="D314" s="25"/>
      <c r="E314" s="25"/>
      <c r="F314" s="25"/>
      <c r="G314" s="25"/>
    </row>
    <row r="315" spans="4:7" x14ac:dyDescent="0.2">
      <c r="D315" s="25"/>
      <c r="E315" s="25"/>
      <c r="F315" s="25"/>
      <c r="G315" s="25"/>
    </row>
  </sheetData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Edmo Raimundo de Albuquerque Menor</dc:creator>
  <cp:lastModifiedBy>Edmo Raimundo de Albuquerque Menor</cp:lastModifiedBy>
  <dcterms:created xsi:type="dcterms:W3CDTF">2015-09-11T14:08:21Z</dcterms:created>
  <dcterms:modified xsi:type="dcterms:W3CDTF">2015-09-11T14:19:48Z</dcterms:modified>
</cp:coreProperties>
</file>